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zpevnena_cesta_1" sheetId="1" r:id="rId1"/>
  </sheets>
  <calcPr calcId="152511"/>
</workbook>
</file>

<file path=xl/calcChain.xml><?xml version="1.0" encoding="utf-8"?>
<calcChain xmlns="http://schemas.openxmlformats.org/spreadsheetml/2006/main">
  <c r="I141" i="1" l="1"/>
  <c r="H137" i="1"/>
  <c r="I138" i="1" s="1"/>
  <c r="K23" i="1" l="1"/>
  <c r="K33" i="1"/>
  <c r="K43" i="1"/>
  <c r="K65" i="1"/>
  <c r="K87" i="1"/>
  <c r="K97" i="1"/>
  <c r="K107" i="1"/>
  <c r="J3" i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K130" i="1" s="1"/>
  <c r="J120" i="1"/>
  <c r="K120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2" i="1"/>
  <c r="K2" i="1" s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4" i="1"/>
  <c r="H5" i="1"/>
  <c r="H6" i="1"/>
  <c r="H7" i="1"/>
  <c r="H3" i="1"/>
  <c r="H130" i="1" l="1"/>
  <c r="H132" i="1"/>
  <c r="I133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<sst xmlns="http://schemas.openxmlformats.org/spreadsheetml/2006/main" count="8" uniqueCount="7">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</sst>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topLeftCell="A115" workbookViewId="0">
      <selection activeCell="K133" sqref="K133"/>
    </sheetView>
  </sheetViews>
  <sheetFormatPr defaultRowHeight="15" x14ac:dyDescent="0.25"/>
  <cols>
    <col min="1" max="1" width="10.5703125" style="2" bestFit="1" customWidth="1"/>
    <col min="2" max="4" width="9.42578125" style="2" bestFit="1" customWidth="1"/>
    <col min="7" max="7" width="12.28515625" customWidth="1"/>
    <col min="8" max="8" width="16.42578125" customWidth="1"/>
    <col min="11" max="11" width="16.4257812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126952.632813</v>
      </c>
      <c r="B2" s="2">
        <v>451.87005599999998</v>
      </c>
      <c r="C2" s="2">
        <v>1779.0264890000001</v>
      </c>
      <c r="D2" s="2">
        <v>525.40679899999998</v>
      </c>
      <c r="F2">
        <v>0.1</v>
      </c>
      <c r="G2">
        <v>126952.632813</v>
      </c>
      <c r="H2">
        <v>0</v>
      </c>
      <c r="I2">
        <v>2061.3923340000001</v>
      </c>
      <c r="J2" s="1">
        <f>(((I2/16)*PI())/30)*0.305</f>
        <v>4.1149932892948309</v>
      </c>
      <c r="K2" s="2">
        <f>J2*0.1</f>
        <v>0.4114993289294831</v>
      </c>
    </row>
    <row r="3" spans="1:11" x14ac:dyDescent="0.25">
      <c r="A3">
        <v>126955.335938</v>
      </c>
      <c r="B3" s="2">
        <v>378.97375499999998</v>
      </c>
      <c r="C3" s="2">
        <v>1779.4888920000001</v>
      </c>
      <c r="D3" s="2">
        <v>525.591003</v>
      </c>
      <c r="F3">
        <v>0.2</v>
      </c>
      <c r="G3">
        <v>126955.335938</v>
      </c>
      <c r="H3" s="2">
        <f>G3-G2</f>
        <v>2.703125</v>
      </c>
      <c r="I3">
        <v>1938.776245</v>
      </c>
      <c r="J3" s="1">
        <f t="shared" ref="J3:J66" si="0">(((I3/16)*PI())/30)*0.305</f>
        <v>3.8702245594065694</v>
      </c>
      <c r="K3" s="2">
        <f t="shared" ref="K3:K66" si="1">J3*0.1</f>
        <v>0.38702245594065698</v>
      </c>
    </row>
    <row r="4" spans="1:11" x14ac:dyDescent="0.25">
      <c r="A4">
        <v>126963.632813</v>
      </c>
      <c r="B4" s="2">
        <v>605.46752900000001</v>
      </c>
      <c r="C4" s="2">
        <v>1746.6226810000001</v>
      </c>
      <c r="D4" s="2">
        <v>525.82580600000006</v>
      </c>
      <c r="F4">
        <v>0.3</v>
      </c>
      <c r="G4">
        <v>126963.632813</v>
      </c>
      <c r="H4" s="2">
        <f t="shared" ref="H4:H67" si="2">G4-G3</f>
        <v>8.296875</v>
      </c>
      <c r="I4">
        <v>1942.104126</v>
      </c>
      <c r="J4" s="1">
        <f t="shared" si="0"/>
        <v>3.8768677431211414</v>
      </c>
      <c r="K4" s="2">
        <f t="shared" si="1"/>
        <v>0.38768677431211418</v>
      </c>
    </row>
    <row r="5" spans="1:11" x14ac:dyDescent="0.25">
      <c r="A5">
        <v>126974.945313</v>
      </c>
      <c r="B5" s="2">
        <v>374.02697799999999</v>
      </c>
      <c r="C5" s="2">
        <v>1759.7155760000001</v>
      </c>
      <c r="D5" s="2">
        <v>526.00640899999996</v>
      </c>
      <c r="F5">
        <v>0.4</v>
      </c>
      <c r="G5">
        <v>126974.945313</v>
      </c>
      <c r="H5" s="2">
        <f t="shared" si="2"/>
        <v>11.3125</v>
      </c>
      <c r="I5">
        <v>1913.8195800000001</v>
      </c>
      <c r="J5" s="1">
        <f t="shared" si="0"/>
        <v>3.8204055573154432</v>
      </c>
      <c r="K5" s="2">
        <f t="shared" si="1"/>
        <v>0.38204055573154433</v>
      </c>
    </row>
    <row r="6" spans="1:11" x14ac:dyDescent="0.25">
      <c r="A6">
        <v>126992.390625</v>
      </c>
      <c r="B6" s="2">
        <v>419.46484400000003</v>
      </c>
      <c r="C6" s="2">
        <v>1723.3398440000001</v>
      </c>
      <c r="D6" s="2">
        <v>526.19158900000002</v>
      </c>
      <c r="F6">
        <v>0.5</v>
      </c>
      <c r="G6">
        <v>126992.390625</v>
      </c>
      <c r="H6" s="2">
        <f t="shared" si="2"/>
        <v>17.445311999996193</v>
      </c>
      <c r="I6">
        <v>1916.8110349999999</v>
      </c>
      <c r="J6" s="1">
        <f t="shared" si="0"/>
        <v>3.8263771606086112</v>
      </c>
      <c r="K6" s="2">
        <f t="shared" si="1"/>
        <v>0.38263771606086117</v>
      </c>
    </row>
    <row r="7" spans="1:11" x14ac:dyDescent="0.25">
      <c r="A7">
        <v>127010.46875</v>
      </c>
      <c r="B7" s="2">
        <v>500.50476099999997</v>
      </c>
      <c r="C7" s="2">
        <v>1712.825928</v>
      </c>
      <c r="D7" s="2">
        <v>526.41632100000004</v>
      </c>
      <c r="F7">
        <v>0.6</v>
      </c>
      <c r="G7">
        <v>127010.46875</v>
      </c>
      <c r="H7" s="2">
        <f t="shared" si="2"/>
        <v>18.078125</v>
      </c>
      <c r="I7">
        <v>1866.2620850000001</v>
      </c>
      <c r="J7" s="1">
        <f t="shared" si="0"/>
        <v>3.7254703188589522</v>
      </c>
      <c r="K7" s="2">
        <f t="shared" si="1"/>
        <v>0.37254703188589522</v>
      </c>
    </row>
    <row r="8" spans="1:11" x14ac:dyDescent="0.25">
      <c r="A8">
        <v>127035.460938</v>
      </c>
      <c r="B8" s="2">
        <v>530.79247999999995</v>
      </c>
      <c r="C8" s="2">
        <v>1800.4638669999999</v>
      </c>
      <c r="D8" s="2">
        <v>526.65069600000004</v>
      </c>
      <c r="F8">
        <v>0.7</v>
      </c>
      <c r="G8">
        <v>127035.460938</v>
      </c>
      <c r="H8" s="2">
        <f t="shared" si="2"/>
        <v>24.992188000003807</v>
      </c>
      <c r="I8">
        <v>1877.6083980000001</v>
      </c>
      <c r="J8" s="1">
        <f t="shared" si="0"/>
        <v>3.7481200595624307</v>
      </c>
      <c r="K8" s="2">
        <f t="shared" si="1"/>
        <v>0.37481200595624309</v>
      </c>
    </row>
    <row r="9" spans="1:11" x14ac:dyDescent="0.25">
      <c r="A9">
        <v>127055.804688</v>
      </c>
      <c r="B9" s="2">
        <v>381.11428799999999</v>
      </c>
      <c r="C9" s="2">
        <v>1759.138672</v>
      </c>
      <c r="D9" s="2">
        <v>526.82086200000003</v>
      </c>
      <c r="F9">
        <v>0.8</v>
      </c>
      <c r="G9">
        <v>127055.804688</v>
      </c>
      <c r="H9" s="2">
        <f t="shared" si="2"/>
        <v>20.34375</v>
      </c>
      <c r="I9">
        <v>1921.372192</v>
      </c>
      <c r="J9" s="1">
        <f t="shared" si="0"/>
        <v>3.8354822349493123</v>
      </c>
      <c r="K9" s="2">
        <f t="shared" si="1"/>
        <v>0.38354822349493123</v>
      </c>
    </row>
    <row r="10" spans="1:11" x14ac:dyDescent="0.25">
      <c r="A10">
        <v>127064.585938</v>
      </c>
      <c r="B10" s="2">
        <v>325.97167999999999</v>
      </c>
      <c r="C10" s="2">
        <v>1838.001831</v>
      </c>
      <c r="D10" s="2">
        <v>526.98065199999996</v>
      </c>
      <c r="F10">
        <v>0.9</v>
      </c>
      <c r="G10">
        <v>127064.585938</v>
      </c>
      <c r="H10" s="2">
        <f t="shared" si="2"/>
        <v>8.78125</v>
      </c>
      <c r="I10">
        <v>2041.2650149999999</v>
      </c>
      <c r="J10" s="1">
        <f t="shared" si="0"/>
        <v>4.0748147258790137</v>
      </c>
      <c r="K10" s="2">
        <f t="shared" si="1"/>
        <v>0.40748147258790141</v>
      </c>
    </row>
    <row r="11" spans="1:11" x14ac:dyDescent="0.25">
      <c r="A11">
        <v>127064.570313</v>
      </c>
      <c r="B11" s="2">
        <v>260.19216899999998</v>
      </c>
      <c r="C11" s="2">
        <v>1870.127563</v>
      </c>
      <c r="D11" s="2">
        <v>527.10522500000002</v>
      </c>
      <c r="F11">
        <v>1</v>
      </c>
      <c r="G11">
        <v>127064.570313</v>
      </c>
      <c r="H11" s="2">
        <f t="shared" si="2"/>
        <v>-1.5625E-2</v>
      </c>
      <c r="I11">
        <v>2114.845703</v>
      </c>
      <c r="J11" s="1">
        <f t="shared" si="0"/>
        <v>4.221697991304846</v>
      </c>
      <c r="K11" s="2">
        <f t="shared" si="1"/>
        <v>0.42216979913048464</v>
      </c>
    </row>
    <row r="12" spans="1:11" x14ac:dyDescent="0.25">
      <c r="A12">
        <v>127064.578125</v>
      </c>
      <c r="B12" s="2">
        <v>308.38949600000001</v>
      </c>
      <c r="C12" s="2">
        <v>1766.7114260000001</v>
      </c>
      <c r="D12" s="2">
        <v>527.23571800000002</v>
      </c>
      <c r="F12">
        <v>1.1000000000000001</v>
      </c>
      <c r="G12">
        <v>127064.578125</v>
      </c>
      <c r="H12" s="2">
        <f t="shared" si="2"/>
        <v>7.8119999961927533E-3</v>
      </c>
      <c r="I12">
        <v>2044.5155030000001</v>
      </c>
      <c r="J12" s="1">
        <f t="shared" si="0"/>
        <v>4.0813034161134345</v>
      </c>
      <c r="K12" s="2">
        <f t="shared" si="1"/>
        <v>0.40813034161134348</v>
      </c>
    </row>
    <row r="13" spans="1:11" x14ac:dyDescent="0.25">
      <c r="A13">
        <v>127068.898438</v>
      </c>
      <c r="B13" s="2">
        <v>471.553833</v>
      </c>
      <c r="C13" s="2">
        <v>1705.5399170000001</v>
      </c>
      <c r="D13" s="2">
        <v>527.45147699999995</v>
      </c>
      <c r="F13">
        <v>1.2</v>
      </c>
      <c r="G13">
        <v>127068.898438</v>
      </c>
      <c r="H13" s="2">
        <f t="shared" si="2"/>
        <v>4.3203130000038072</v>
      </c>
      <c r="I13">
        <v>1963.306885</v>
      </c>
      <c r="J13" s="1">
        <f t="shared" si="0"/>
        <v>3.9191931217307698</v>
      </c>
      <c r="K13" s="2">
        <f t="shared" si="1"/>
        <v>0.39191931217307702</v>
      </c>
    </row>
    <row r="14" spans="1:11" x14ac:dyDescent="0.25">
      <c r="A14">
        <v>127075.226563</v>
      </c>
      <c r="B14" s="2">
        <v>547.08233600000005</v>
      </c>
      <c r="C14" s="2">
        <v>1671.7791749999999</v>
      </c>
      <c r="D14" s="2">
        <v>527.71435499999995</v>
      </c>
      <c r="F14">
        <v>1.3</v>
      </c>
      <c r="G14">
        <v>127075.226563</v>
      </c>
      <c r="H14" s="2">
        <f t="shared" si="2"/>
        <v>6.328125</v>
      </c>
      <c r="I14">
        <v>1940.4476320000001</v>
      </c>
      <c r="J14" s="1">
        <f t="shared" si="0"/>
        <v>3.8735610161185576</v>
      </c>
      <c r="K14" s="2">
        <f t="shared" si="1"/>
        <v>0.3873561016118558</v>
      </c>
    </row>
    <row r="15" spans="1:11" x14ac:dyDescent="0.25">
      <c r="A15">
        <v>127079.070313</v>
      </c>
      <c r="B15" s="2">
        <v>591.44311500000003</v>
      </c>
      <c r="C15" s="2">
        <v>1665.068115</v>
      </c>
      <c r="D15" s="2">
        <v>527.99255400000004</v>
      </c>
      <c r="F15">
        <v>1.4</v>
      </c>
      <c r="G15">
        <v>127079.070313</v>
      </c>
      <c r="H15" s="2">
        <f t="shared" si="2"/>
        <v>3.84375</v>
      </c>
      <c r="I15">
        <v>2000.8629149999999</v>
      </c>
      <c r="J15" s="1">
        <f t="shared" si="0"/>
        <v>3.9941632324047891</v>
      </c>
      <c r="K15" s="2">
        <f t="shared" si="1"/>
        <v>0.39941632324047893</v>
      </c>
    </row>
    <row r="16" spans="1:11" x14ac:dyDescent="0.25">
      <c r="A16">
        <v>127084.632813</v>
      </c>
      <c r="B16" s="2">
        <v>641.75512700000002</v>
      </c>
      <c r="C16" s="2">
        <v>1766.4273679999999</v>
      </c>
      <c r="D16" s="2">
        <v>528.27246100000002</v>
      </c>
      <c r="F16">
        <v>1.5</v>
      </c>
      <c r="G16">
        <v>127084.632813</v>
      </c>
      <c r="H16" s="2">
        <f t="shared" si="2"/>
        <v>5.5625</v>
      </c>
      <c r="I16">
        <v>1942.5952150000001</v>
      </c>
      <c r="J16" s="1">
        <f t="shared" si="0"/>
        <v>3.8778480649677474</v>
      </c>
      <c r="K16" s="2">
        <f t="shared" si="1"/>
        <v>0.38778480649677477</v>
      </c>
    </row>
    <row r="17" spans="1:11" x14ac:dyDescent="0.25">
      <c r="A17">
        <v>127099.664063</v>
      </c>
      <c r="B17" s="2">
        <v>412.43853799999999</v>
      </c>
      <c r="C17" s="2">
        <v>1705.152466</v>
      </c>
      <c r="D17" s="2">
        <v>528.48492399999998</v>
      </c>
      <c r="F17">
        <v>1.6</v>
      </c>
      <c r="G17">
        <v>127099.664063</v>
      </c>
      <c r="H17" s="2">
        <f t="shared" si="2"/>
        <v>15.03125</v>
      </c>
      <c r="I17">
        <v>1932.536865</v>
      </c>
      <c r="J17" s="1">
        <f t="shared" si="0"/>
        <v>3.8577693821916919</v>
      </c>
      <c r="K17" s="2">
        <f t="shared" si="1"/>
        <v>0.3857769382191692</v>
      </c>
    </row>
    <row r="18" spans="1:11" x14ac:dyDescent="0.25">
      <c r="A18">
        <v>127118.882813</v>
      </c>
      <c r="B18" s="2">
        <v>400.55105600000002</v>
      </c>
      <c r="C18" s="2">
        <v>1769.330322</v>
      </c>
      <c r="D18" s="2">
        <v>528.68158000000005</v>
      </c>
      <c r="F18">
        <v>1.7</v>
      </c>
      <c r="G18">
        <v>127118.882813</v>
      </c>
      <c r="H18" s="2">
        <f t="shared" si="2"/>
        <v>19.21875</v>
      </c>
      <c r="I18">
        <v>1925.663818</v>
      </c>
      <c r="J18" s="1">
        <f t="shared" si="0"/>
        <v>3.8440492660277168</v>
      </c>
      <c r="K18" s="2">
        <f t="shared" si="1"/>
        <v>0.3844049266027717</v>
      </c>
    </row>
    <row r="19" spans="1:11" x14ac:dyDescent="0.25">
      <c r="A19">
        <v>127131.648438</v>
      </c>
      <c r="B19" s="2">
        <v>421.44656400000002</v>
      </c>
      <c r="C19" s="2">
        <v>1776.809692</v>
      </c>
      <c r="D19" s="2">
        <v>528.88085899999999</v>
      </c>
      <c r="F19">
        <v>1.8</v>
      </c>
      <c r="G19">
        <v>127131.648438</v>
      </c>
      <c r="H19" s="2">
        <f t="shared" si="2"/>
        <v>12.765625</v>
      </c>
      <c r="I19">
        <v>1922.6671140000001</v>
      </c>
      <c r="J19" s="1">
        <f t="shared" si="0"/>
        <v>3.8380671845740255</v>
      </c>
      <c r="K19" s="2">
        <f t="shared" si="1"/>
        <v>0.38380671845740255</v>
      </c>
    </row>
    <row r="20" spans="1:11" x14ac:dyDescent="0.25">
      <c r="A20">
        <v>127152.289063</v>
      </c>
      <c r="B20" s="2">
        <v>435.42767300000003</v>
      </c>
      <c r="C20" s="2">
        <v>1785.4313959999999</v>
      </c>
      <c r="D20" s="2">
        <v>529.06768799999998</v>
      </c>
      <c r="F20">
        <v>1.9</v>
      </c>
      <c r="G20">
        <v>127152.289063</v>
      </c>
      <c r="H20" s="2">
        <f t="shared" si="2"/>
        <v>20.640625</v>
      </c>
      <c r="I20">
        <v>1873.549438</v>
      </c>
      <c r="J20" s="1">
        <f t="shared" si="0"/>
        <v>3.7400174810837838</v>
      </c>
      <c r="K20" s="2">
        <f t="shared" si="1"/>
        <v>0.37400174810837838</v>
      </c>
    </row>
    <row r="21" spans="1:11" x14ac:dyDescent="0.25">
      <c r="A21">
        <v>127171.367188</v>
      </c>
      <c r="B21" s="2">
        <v>405.51565599999998</v>
      </c>
      <c r="C21" s="2">
        <v>1770.6983640000001</v>
      </c>
      <c r="D21" s="2">
        <v>529.254639</v>
      </c>
      <c r="F21">
        <v>2</v>
      </c>
      <c r="G21">
        <v>127171.367188</v>
      </c>
      <c r="H21" s="2">
        <f t="shared" si="2"/>
        <v>19.078125</v>
      </c>
      <c r="I21">
        <v>1940.7841800000001</v>
      </c>
      <c r="J21" s="1">
        <f t="shared" si="0"/>
        <v>3.8742328400788408</v>
      </c>
      <c r="K21" s="2">
        <f t="shared" si="1"/>
        <v>0.38742328400788412</v>
      </c>
    </row>
    <row r="22" spans="1:11" x14ac:dyDescent="0.25">
      <c r="A22">
        <v>127180.625</v>
      </c>
      <c r="B22" s="2">
        <v>321.810272</v>
      </c>
      <c r="C22" s="2">
        <v>1824.7985839999999</v>
      </c>
      <c r="D22" s="2">
        <v>529.42749000000003</v>
      </c>
      <c r="F22">
        <v>2.1</v>
      </c>
      <c r="G22">
        <v>127180.625</v>
      </c>
      <c r="H22" s="2">
        <f t="shared" si="2"/>
        <v>9.2578119999961928</v>
      </c>
      <c r="I22">
        <v>1990.9224850000001</v>
      </c>
      <c r="J22" s="1">
        <f t="shared" si="0"/>
        <v>3.9743199439302797</v>
      </c>
      <c r="K22" s="2">
        <f t="shared" si="1"/>
        <v>0.39743199439302801</v>
      </c>
    </row>
    <row r="23" spans="1:11" x14ac:dyDescent="0.25">
      <c r="A23">
        <v>127182.203125</v>
      </c>
      <c r="B23" s="2">
        <v>356.13580300000001</v>
      </c>
      <c r="C23" s="2">
        <v>1838.2944339999999</v>
      </c>
      <c r="D23" s="2">
        <v>529.57891800000004</v>
      </c>
      <c r="F23">
        <v>2.2000000000000002</v>
      </c>
      <c r="G23">
        <v>127182.203125</v>
      </c>
      <c r="H23" s="2">
        <f t="shared" si="2"/>
        <v>1.578125</v>
      </c>
      <c r="I23">
        <v>2047.079956</v>
      </c>
      <c r="J23" s="1">
        <f t="shared" si="0"/>
        <v>4.0864226293324117</v>
      </c>
      <c r="K23" s="2">
        <f t="shared" si="1"/>
        <v>0.40864226293324118</v>
      </c>
    </row>
    <row r="24" spans="1:11" x14ac:dyDescent="0.25">
      <c r="A24">
        <v>127184.617188</v>
      </c>
      <c r="B24" s="2">
        <v>432.46157799999997</v>
      </c>
      <c r="C24" s="2">
        <v>1780.061768</v>
      </c>
      <c r="D24" s="2">
        <v>529.75408900000002</v>
      </c>
      <c r="F24">
        <v>2.2999999999999998</v>
      </c>
      <c r="G24">
        <v>127184.617188</v>
      </c>
      <c r="H24" s="2">
        <f t="shared" si="2"/>
        <v>2.4140630000038072</v>
      </c>
      <c r="I24">
        <v>1985.5523679999999</v>
      </c>
      <c r="J24" s="1">
        <f t="shared" si="0"/>
        <v>3.9636000071898296</v>
      </c>
      <c r="K24" s="2">
        <f t="shared" si="1"/>
        <v>0.39636000071898297</v>
      </c>
    </row>
    <row r="25" spans="1:11" x14ac:dyDescent="0.25">
      <c r="A25">
        <v>127198.625</v>
      </c>
      <c r="B25" s="2">
        <v>426.97000100000002</v>
      </c>
      <c r="C25" s="2">
        <v>1799.2060550000001</v>
      </c>
      <c r="D25" s="2">
        <v>529.93457000000001</v>
      </c>
      <c r="F25">
        <v>2.4</v>
      </c>
      <c r="G25">
        <v>127198.625</v>
      </c>
      <c r="H25" s="2">
        <f t="shared" si="2"/>
        <v>14.007811999996193</v>
      </c>
      <c r="I25">
        <v>1882.5554199999999</v>
      </c>
      <c r="J25" s="1">
        <f t="shared" si="0"/>
        <v>3.7579954054615254</v>
      </c>
      <c r="K25" s="2">
        <f t="shared" si="1"/>
        <v>0.37579954054615256</v>
      </c>
    </row>
    <row r="26" spans="1:11" x14ac:dyDescent="0.25">
      <c r="A26">
        <v>127219.265625</v>
      </c>
      <c r="B26" s="2">
        <v>431.60528599999998</v>
      </c>
      <c r="C26" s="2">
        <v>1792.540039</v>
      </c>
      <c r="D26" s="2">
        <v>530.12268100000006</v>
      </c>
      <c r="F26">
        <v>2.5</v>
      </c>
      <c r="G26">
        <v>127219.265625</v>
      </c>
      <c r="H26" s="2">
        <f t="shared" si="2"/>
        <v>20.640625</v>
      </c>
      <c r="I26">
        <v>1908.6258539999999</v>
      </c>
      <c r="J26" s="1">
        <f t="shared" si="0"/>
        <v>3.8100377358755688</v>
      </c>
      <c r="K26" s="2">
        <f t="shared" si="1"/>
        <v>0.38100377358755688</v>
      </c>
    </row>
    <row r="27" spans="1:11" x14ac:dyDescent="0.25">
      <c r="A27">
        <v>127236.757813</v>
      </c>
      <c r="B27" s="2">
        <v>456.53765900000002</v>
      </c>
      <c r="C27" s="2">
        <v>1786.1138920000001</v>
      </c>
      <c r="D27" s="2">
        <v>530.31268299999999</v>
      </c>
      <c r="F27">
        <v>2.6</v>
      </c>
      <c r="G27">
        <v>127236.757813</v>
      </c>
      <c r="H27" s="2">
        <f t="shared" si="2"/>
        <v>17.492188000003807</v>
      </c>
      <c r="I27">
        <v>1961.9007570000001</v>
      </c>
      <c r="J27" s="1">
        <f t="shared" si="0"/>
        <v>3.9163861804278199</v>
      </c>
      <c r="K27" s="2">
        <f t="shared" si="1"/>
        <v>0.39163861804278199</v>
      </c>
    </row>
    <row r="28" spans="1:11" x14ac:dyDescent="0.25">
      <c r="A28">
        <v>127242.203125</v>
      </c>
      <c r="B28" s="2">
        <v>445.19506799999999</v>
      </c>
      <c r="C28" s="2">
        <v>1723.609741</v>
      </c>
      <c r="D28" s="2">
        <v>530.50164800000005</v>
      </c>
      <c r="F28">
        <v>2.7</v>
      </c>
      <c r="G28">
        <v>127242.203125</v>
      </c>
      <c r="H28" s="2">
        <f t="shared" si="2"/>
        <v>5.4453119999961928</v>
      </c>
      <c r="I28">
        <v>1962.695068</v>
      </c>
      <c r="J28" s="1">
        <f t="shared" si="0"/>
        <v>3.9179718001959256</v>
      </c>
      <c r="K28" s="2">
        <f t="shared" si="1"/>
        <v>0.39179718001959257</v>
      </c>
    </row>
    <row r="29" spans="1:11" x14ac:dyDescent="0.25">
      <c r="A29">
        <v>127250.429688</v>
      </c>
      <c r="B29" s="2">
        <v>563.604919</v>
      </c>
      <c r="C29" s="2">
        <v>1718.7391359999999</v>
      </c>
      <c r="D29" s="2">
        <v>530.74938999999995</v>
      </c>
      <c r="F29">
        <v>2.8</v>
      </c>
      <c r="G29">
        <v>127250.429688</v>
      </c>
      <c r="H29" s="2">
        <f t="shared" si="2"/>
        <v>8.2265630000038072</v>
      </c>
      <c r="I29">
        <v>1881.232788</v>
      </c>
      <c r="J29" s="1">
        <f t="shared" si="0"/>
        <v>3.7553551405714138</v>
      </c>
      <c r="K29" s="2">
        <f t="shared" si="1"/>
        <v>0.37553551405714142</v>
      </c>
    </row>
    <row r="30" spans="1:11" x14ac:dyDescent="0.25">
      <c r="A30">
        <v>127261.265625</v>
      </c>
      <c r="B30" s="2">
        <v>570.33630400000004</v>
      </c>
      <c r="C30" s="2">
        <v>1721.3698730000001</v>
      </c>
      <c r="D30" s="2">
        <v>530.995361</v>
      </c>
      <c r="F30">
        <v>2.9</v>
      </c>
      <c r="G30">
        <v>127261.265625</v>
      </c>
      <c r="H30" s="2">
        <f t="shared" si="2"/>
        <v>10.835936999996193</v>
      </c>
      <c r="I30">
        <v>1974.5981449999999</v>
      </c>
      <c r="J30" s="1">
        <f t="shared" si="0"/>
        <v>3.9417329645163122</v>
      </c>
      <c r="K30" s="2">
        <f t="shared" si="1"/>
        <v>0.39417329645163124</v>
      </c>
    </row>
    <row r="31" spans="1:11" x14ac:dyDescent="0.25">
      <c r="A31">
        <v>127281.132813</v>
      </c>
      <c r="B31" s="2">
        <v>490.03973400000001</v>
      </c>
      <c r="C31" s="2">
        <v>1746.5439449999999</v>
      </c>
      <c r="D31" s="2">
        <v>531.22119099999998</v>
      </c>
      <c r="F31">
        <v>3</v>
      </c>
      <c r="G31">
        <v>127281.132813</v>
      </c>
      <c r="H31" s="2">
        <f t="shared" si="2"/>
        <v>19.867188000003807</v>
      </c>
      <c r="I31">
        <v>1911.5235600000001</v>
      </c>
      <c r="J31" s="1">
        <f t="shared" si="0"/>
        <v>3.8158221955088365</v>
      </c>
      <c r="K31" s="2">
        <f t="shared" si="1"/>
        <v>0.38158221955088367</v>
      </c>
    </row>
    <row r="32" spans="1:11" x14ac:dyDescent="0.25">
      <c r="A32">
        <v>127290.960938</v>
      </c>
      <c r="B32" s="2">
        <v>443.18808000000001</v>
      </c>
      <c r="C32" s="2">
        <v>1779.7597659999999</v>
      </c>
      <c r="D32" s="2">
        <v>531.42932099999996</v>
      </c>
      <c r="F32">
        <v>3.1</v>
      </c>
      <c r="G32">
        <v>127290.960938</v>
      </c>
      <c r="H32" s="2">
        <f t="shared" si="2"/>
        <v>9.828125</v>
      </c>
      <c r="I32">
        <v>1963.8588870000001</v>
      </c>
      <c r="J32" s="1">
        <f t="shared" si="0"/>
        <v>3.9202950393464571</v>
      </c>
      <c r="K32" s="2">
        <f t="shared" si="1"/>
        <v>0.39202950393464575</v>
      </c>
    </row>
    <row r="33" spans="1:11" x14ac:dyDescent="0.25">
      <c r="A33">
        <v>127292.289063</v>
      </c>
      <c r="B33" s="2">
        <v>359.96948200000003</v>
      </c>
      <c r="C33" s="2">
        <v>1801.0936280000001</v>
      </c>
      <c r="D33" s="2">
        <v>531.59643600000004</v>
      </c>
      <c r="F33">
        <v>3.2</v>
      </c>
      <c r="G33">
        <v>127292.289063</v>
      </c>
      <c r="H33" s="2">
        <f t="shared" si="2"/>
        <v>1.328125</v>
      </c>
      <c r="I33">
        <v>2029.0805660000001</v>
      </c>
      <c r="J33" s="1">
        <f t="shared" si="0"/>
        <v>4.0504918810513812</v>
      </c>
      <c r="K33" s="2">
        <f t="shared" si="1"/>
        <v>0.40504918810513812</v>
      </c>
    </row>
    <row r="34" spans="1:11" x14ac:dyDescent="0.25">
      <c r="A34">
        <v>127292.320313</v>
      </c>
      <c r="B34" s="2">
        <v>491.08776899999998</v>
      </c>
      <c r="C34" s="2">
        <v>1764.633423</v>
      </c>
      <c r="D34" s="2">
        <v>531.78668200000004</v>
      </c>
      <c r="F34">
        <v>3.3</v>
      </c>
      <c r="G34">
        <v>127292.320313</v>
      </c>
      <c r="H34" s="2">
        <f t="shared" si="2"/>
        <v>3.125E-2</v>
      </c>
      <c r="I34">
        <v>2012.7357179999999</v>
      </c>
      <c r="J34" s="1">
        <f t="shared" si="0"/>
        <v>4.0178639631508455</v>
      </c>
      <c r="K34" s="2">
        <f t="shared" si="1"/>
        <v>0.40178639631508456</v>
      </c>
    </row>
    <row r="35" spans="1:11" x14ac:dyDescent="0.25">
      <c r="A35">
        <v>127295.359375</v>
      </c>
      <c r="B35" s="2">
        <v>599.00915499999996</v>
      </c>
      <c r="C35" s="2">
        <v>1739.3511960000001</v>
      </c>
      <c r="D35" s="2">
        <v>532.02795400000002</v>
      </c>
      <c r="F35">
        <v>3.4</v>
      </c>
      <c r="G35">
        <v>127295.359375</v>
      </c>
      <c r="H35" s="2">
        <f t="shared" si="2"/>
        <v>3.0390619999961928</v>
      </c>
      <c r="I35">
        <v>2018.9921879999999</v>
      </c>
      <c r="J35" s="1">
        <f t="shared" si="0"/>
        <v>4.030353255771197</v>
      </c>
      <c r="K35" s="2">
        <f t="shared" si="1"/>
        <v>0.40303532557711974</v>
      </c>
    </row>
    <row r="36" spans="1:11" x14ac:dyDescent="0.25">
      <c r="A36">
        <v>127296.578125</v>
      </c>
      <c r="B36" s="2">
        <v>647.06451400000003</v>
      </c>
      <c r="C36" s="2">
        <v>1672.4262699999999</v>
      </c>
      <c r="D36" s="2">
        <v>532.29583700000001</v>
      </c>
      <c r="F36">
        <v>3.5</v>
      </c>
      <c r="G36">
        <v>127296.578125</v>
      </c>
      <c r="H36" s="2">
        <f t="shared" si="2"/>
        <v>1.21875</v>
      </c>
      <c r="I36">
        <v>1951.4224850000001</v>
      </c>
      <c r="J36" s="1">
        <f t="shared" si="0"/>
        <v>3.8954692408175235</v>
      </c>
      <c r="K36" s="2">
        <f t="shared" si="1"/>
        <v>0.3895469240817524</v>
      </c>
    </row>
    <row r="37" spans="1:11" x14ac:dyDescent="0.25">
      <c r="A37">
        <v>127304.851563</v>
      </c>
      <c r="B37" s="2">
        <v>655.29400599999997</v>
      </c>
      <c r="C37" s="2">
        <v>1647.734009</v>
      </c>
      <c r="D37" s="2">
        <v>532.59246800000005</v>
      </c>
      <c r="F37">
        <v>3.6</v>
      </c>
      <c r="G37">
        <v>127304.851563</v>
      </c>
      <c r="H37" s="2">
        <f t="shared" si="2"/>
        <v>8.2734380000038072</v>
      </c>
      <c r="I37">
        <v>1996.9819339999999</v>
      </c>
      <c r="J37" s="1">
        <f t="shared" si="0"/>
        <v>3.9864159392246057</v>
      </c>
      <c r="K37" s="2">
        <f t="shared" si="1"/>
        <v>0.39864159392246057</v>
      </c>
    </row>
    <row r="38" spans="1:11" x14ac:dyDescent="0.25">
      <c r="A38">
        <v>127304.960938</v>
      </c>
      <c r="B38" s="2">
        <v>665.71655299999998</v>
      </c>
      <c r="C38" s="2">
        <v>1678.8208010000001</v>
      </c>
      <c r="D38" s="2">
        <v>532.89306599999998</v>
      </c>
      <c r="F38">
        <v>3.7</v>
      </c>
      <c r="G38">
        <v>127304.960938</v>
      </c>
      <c r="H38" s="2">
        <f t="shared" si="2"/>
        <v>0.109375</v>
      </c>
      <c r="I38">
        <v>2046.0009769999999</v>
      </c>
      <c r="J38" s="1">
        <f t="shared" si="0"/>
        <v>4.0842687495148446</v>
      </c>
      <c r="K38" s="2">
        <f t="shared" si="1"/>
        <v>0.4084268749514845</v>
      </c>
    </row>
    <row r="39" spans="1:11" x14ac:dyDescent="0.25">
      <c r="A39">
        <v>127314.015625</v>
      </c>
      <c r="B39" s="2">
        <v>624.51611300000002</v>
      </c>
      <c r="C39" s="2">
        <v>1752.8350829999999</v>
      </c>
      <c r="D39" s="2">
        <v>533.15448000000004</v>
      </c>
      <c r="F39">
        <v>3.8</v>
      </c>
      <c r="G39">
        <v>127314.015625</v>
      </c>
      <c r="H39" s="2">
        <f t="shared" si="2"/>
        <v>9.0546869999961928</v>
      </c>
      <c r="I39">
        <v>1903.2978519999999</v>
      </c>
      <c r="J39" s="1">
        <f t="shared" si="0"/>
        <v>3.7994018699543997</v>
      </c>
      <c r="K39" s="2">
        <f t="shared" si="1"/>
        <v>0.37994018699543997</v>
      </c>
    </row>
    <row r="40" spans="1:11" x14ac:dyDescent="0.25">
      <c r="A40">
        <v>127319.695313</v>
      </c>
      <c r="B40" s="2">
        <v>492.81921399999999</v>
      </c>
      <c r="C40" s="2">
        <v>1795.6773679999999</v>
      </c>
      <c r="D40" s="2">
        <v>533.37896699999999</v>
      </c>
      <c r="F40">
        <v>3.9</v>
      </c>
      <c r="G40">
        <v>127319.695313</v>
      </c>
      <c r="H40" s="2">
        <f t="shared" si="2"/>
        <v>5.6796880000038072</v>
      </c>
      <c r="I40">
        <v>1943.424072</v>
      </c>
      <c r="J40" s="1">
        <f t="shared" si="0"/>
        <v>3.8795026461634419</v>
      </c>
      <c r="K40" s="2">
        <f t="shared" si="1"/>
        <v>0.38795026461634419</v>
      </c>
    </row>
    <row r="41" spans="1:11" x14ac:dyDescent="0.25">
      <c r="A41">
        <v>127340.007813</v>
      </c>
      <c r="B41" s="2">
        <v>262.912598</v>
      </c>
      <c r="C41" s="2">
        <v>1914.3366699999999</v>
      </c>
      <c r="D41" s="2">
        <v>533.52789299999995</v>
      </c>
      <c r="F41">
        <v>4</v>
      </c>
      <c r="G41">
        <v>127340.007813</v>
      </c>
      <c r="H41" s="2">
        <f t="shared" si="2"/>
        <v>20.3125</v>
      </c>
      <c r="I41">
        <v>1861.466919</v>
      </c>
      <c r="J41" s="1">
        <f t="shared" si="0"/>
        <v>3.7158981109945874</v>
      </c>
      <c r="K41" s="2">
        <f t="shared" si="1"/>
        <v>0.37158981109945877</v>
      </c>
    </row>
    <row r="42" spans="1:11" x14ac:dyDescent="0.25">
      <c r="A42">
        <v>127351.804688</v>
      </c>
      <c r="B42" s="2">
        <v>94.686522999999994</v>
      </c>
      <c r="C42" s="2">
        <v>1943.1311040000001</v>
      </c>
      <c r="D42" s="2">
        <v>533.57672100000002</v>
      </c>
      <c r="F42">
        <v>4.0999999999999996</v>
      </c>
      <c r="G42">
        <v>127351.804688</v>
      </c>
      <c r="H42" s="2">
        <f t="shared" si="2"/>
        <v>11.796875</v>
      </c>
      <c r="I42">
        <v>2033.083496</v>
      </c>
      <c r="J42" s="1">
        <f t="shared" si="0"/>
        <v>4.0584826113048278</v>
      </c>
      <c r="K42" s="2">
        <f t="shared" si="1"/>
        <v>0.40584826113048278</v>
      </c>
    </row>
    <row r="43" spans="1:11" x14ac:dyDescent="0.25">
      <c r="A43">
        <v>127353.375</v>
      </c>
      <c r="B43" s="2">
        <v>149.57482899999999</v>
      </c>
      <c r="C43" s="2">
        <v>1871.789673</v>
      </c>
      <c r="D43" s="2">
        <v>533.63458300000002</v>
      </c>
      <c r="F43">
        <v>4.2</v>
      </c>
      <c r="G43">
        <v>127353.375</v>
      </c>
      <c r="H43" s="2">
        <f t="shared" si="2"/>
        <v>1.5703119999961928</v>
      </c>
      <c r="I43">
        <v>2055.7785640000002</v>
      </c>
      <c r="J43" s="1">
        <f t="shared" si="0"/>
        <v>4.1037869674818364</v>
      </c>
      <c r="K43" s="2">
        <f t="shared" si="1"/>
        <v>0.41037869674818367</v>
      </c>
    </row>
    <row r="44" spans="1:11" x14ac:dyDescent="0.25">
      <c r="A44">
        <v>127356.8125</v>
      </c>
      <c r="B44" s="2">
        <v>252.80038500000001</v>
      </c>
      <c r="C44" s="2">
        <v>1833.2113039999999</v>
      </c>
      <c r="D44" s="2">
        <v>533.74700900000005</v>
      </c>
      <c r="F44">
        <v>4.3</v>
      </c>
      <c r="G44">
        <v>127356.8125</v>
      </c>
      <c r="H44" s="2">
        <f t="shared" si="2"/>
        <v>3.4375</v>
      </c>
      <c r="I44">
        <v>1971.8941649999999</v>
      </c>
      <c r="J44" s="1">
        <f t="shared" si="0"/>
        <v>3.9363352246630763</v>
      </c>
      <c r="K44" s="2">
        <f t="shared" si="1"/>
        <v>0.39363352246630767</v>
      </c>
    </row>
    <row r="45" spans="1:11" x14ac:dyDescent="0.25">
      <c r="A45">
        <v>127369.96875</v>
      </c>
      <c r="B45" s="2">
        <v>468.162262</v>
      </c>
      <c r="C45" s="2">
        <v>1748.724976</v>
      </c>
      <c r="D45" s="2">
        <v>533.92987100000005</v>
      </c>
      <c r="F45">
        <v>4.4000000000000004</v>
      </c>
      <c r="G45">
        <v>127369.96875</v>
      </c>
      <c r="H45" s="2">
        <f t="shared" si="2"/>
        <v>13.15625</v>
      </c>
      <c r="I45">
        <v>1885.808716</v>
      </c>
      <c r="J45" s="1">
        <f t="shared" si="0"/>
        <v>3.7644897010826375</v>
      </c>
      <c r="K45" s="2">
        <f t="shared" si="1"/>
        <v>0.37644897010826378</v>
      </c>
    </row>
    <row r="46" spans="1:11" x14ac:dyDescent="0.25">
      <c r="A46">
        <v>127385.5</v>
      </c>
      <c r="B46" s="2">
        <v>560.47851600000001</v>
      </c>
      <c r="C46" s="2">
        <v>1755.8376459999999</v>
      </c>
      <c r="D46" s="2">
        <v>534.16857900000002</v>
      </c>
      <c r="F46">
        <v>4.5</v>
      </c>
      <c r="G46">
        <v>127385.5</v>
      </c>
      <c r="H46" s="2">
        <f t="shared" si="2"/>
        <v>15.53125</v>
      </c>
      <c r="I46">
        <v>1869.365845</v>
      </c>
      <c r="J46" s="1">
        <f t="shared" si="0"/>
        <v>3.7316661076765025</v>
      </c>
      <c r="K46" s="2">
        <f t="shared" si="1"/>
        <v>0.37316661076765029</v>
      </c>
    </row>
    <row r="47" spans="1:11" x14ac:dyDescent="0.25">
      <c r="A47">
        <v>127400.984375</v>
      </c>
      <c r="B47" s="2">
        <v>489.516052</v>
      </c>
      <c r="C47" s="2">
        <v>1672.5249020000001</v>
      </c>
      <c r="D47" s="2">
        <v>534.39373799999998</v>
      </c>
      <c r="F47">
        <v>4.5999999999999996</v>
      </c>
      <c r="G47">
        <v>127400.984375</v>
      </c>
      <c r="H47" s="2">
        <f t="shared" si="2"/>
        <v>15.484375</v>
      </c>
      <c r="I47">
        <v>1871.589966</v>
      </c>
      <c r="J47" s="1">
        <f t="shared" si="0"/>
        <v>3.7361059432374604</v>
      </c>
      <c r="K47" s="2">
        <f t="shared" si="1"/>
        <v>0.37361059432374605</v>
      </c>
    </row>
    <row r="48" spans="1:11" x14ac:dyDescent="0.25">
      <c r="A48">
        <v>127416.296875</v>
      </c>
      <c r="B48" s="2">
        <v>626.30413799999997</v>
      </c>
      <c r="C48" s="2">
        <v>1689.2102050000001</v>
      </c>
      <c r="D48" s="2">
        <v>534.67315699999995</v>
      </c>
      <c r="F48">
        <v>4.7</v>
      </c>
      <c r="G48">
        <v>127416.296875</v>
      </c>
      <c r="H48" s="2">
        <f t="shared" si="2"/>
        <v>15.3125</v>
      </c>
      <c r="I48">
        <v>1968.900635</v>
      </c>
      <c r="J48" s="1">
        <f t="shared" si="0"/>
        <v>3.9303594792127186</v>
      </c>
      <c r="K48" s="2">
        <f t="shared" si="1"/>
        <v>0.39303594792127189</v>
      </c>
    </row>
    <row r="49" spans="1:11" x14ac:dyDescent="0.25">
      <c r="A49">
        <v>127417.234375</v>
      </c>
      <c r="B49" s="2">
        <v>561.87902799999995</v>
      </c>
      <c r="C49" s="2">
        <v>1725.049927</v>
      </c>
      <c r="D49" s="2">
        <v>534.94055200000003</v>
      </c>
      <c r="F49">
        <v>4.8</v>
      </c>
      <c r="G49">
        <v>127417.234375</v>
      </c>
      <c r="H49" s="2">
        <f t="shared" si="2"/>
        <v>0.9375</v>
      </c>
      <c r="I49">
        <v>2018.2452390000001</v>
      </c>
      <c r="J49" s="1">
        <f t="shared" si="0"/>
        <v>4.0288621809904539</v>
      </c>
      <c r="K49" s="2">
        <f t="shared" si="1"/>
        <v>0.4028862180990454</v>
      </c>
    </row>
    <row r="50" spans="1:11" x14ac:dyDescent="0.25">
      <c r="A50">
        <v>127417.195313</v>
      </c>
      <c r="B50" s="2">
        <v>482.31213400000001</v>
      </c>
      <c r="C50" s="2">
        <v>1749.8863530000001</v>
      </c>
      <c r="D50" s="2">
        <v>535.15869099999998</v>
      </c>
      <c r="F50">
        <v>4.9000000000000004</v>
      </c>
      <c r="G50">
        <v>127417.195313</v>
      </c>
      <c r="H50" s="2">
        <f t="shared" si="2"/>
        <v>-3.9061999996192753E-2</v>
      </c>
      <c r="I50">
        <v>2017.3522949999999</v>
      </c>
      <c r="J50" s="1">
        <f t="shared" si="0"/>
        <v>4.0270796680223437</v>
      </c>
      <c r="K50" s="2">
        <f t="shared" si="1"/>
        <v>0.40270796680223442</v>
      </c>
    </row>
    <row r="51" spans="1:11" x14ac:dyDescent="0.25">
      <c r="A51">
        <v>127417.210938</v>
      </c>
      <c r="B51" s="2">
        <v>387.54568499999999</v>
      </c>
      <c r="C51" s="2">
        <v>1771.7008060000001</v>
      </c>
      <c r="D51" s="2">
        <v>535.35553000000004</v>
      </c>
      <c r="F51">
        <v>5</v>
      </c>
      <c r="G51">
        <v>127417.210938</v>
      </c>
      <c r="H51" s="2">
        <f t="shared" si="2"/>
        <v>1.5625E-2</v>
      </c>
      <c r="I51">
        <v>1968.584595</v>
      </c>
      <c r="J51" s="1">
        <f t="shared" si="0"/>
        <v>3.9297285937390032</v>
      </c>
      <c r="K51" s="2">
        <f t="shared" si="1"/>
        <v>0.39297285937390036</v>
      </c>
    </row>
    <row r="52" spans="1:11" x14ac:dyDescent="0.25">
      <c r="A52">
        <v>127429.898438</v>
      </c>
      <c r="B52" s="2">
        <v>374.91198700000001</v>
      </c>
      <c r="C52" s="2">
        <v>1774.4525149999999</v>
      </c>
      <c r="D52" s="2">
        <v>535.530396</v>
      </c>
      <c r="F52">
        <v>5.0999999999999996</v>
      </c>
      <c r="G52">
        <v>127429.898438</v>
      </c>
      <c r="H52" s="2">
        <f t="shared" si="2"/>
        <v>12.6875</v>
      </c>
      <c r="I52">
        <v>1885.5101320000001</v>
      </c>
      <c r="J52" s="1">
        <f t="shared" si="0"/>
        <v>3.7638936616310379</v>
      </c>
      <c r="K52" s="2">
        <f t="shared" si="1"/>
        <v>0.37638936616310381</v>
      </c>
    </row>
    <row r="53" spans="1:11" x14ac:dyDescent="0.25">
      <c r="A53">
        <v>127451.875</v>
      </c>
      <c r="B53" s="2">
        <v>505.09695399999998</v>
      </c>
      <c r="C53" s="2">
        <v>1695.4123540000001</v>
      </c>
      <c r="D53" s="2">
        <v>535.75152600000001</v>
      </c>
      <c r="F53">
        <v>5.2</v>
      </c>
      <c r="G53">
        <v>127451.875</v>
      </c>
      <c r="H53" s="2">
        <f t="shared" si="2"/>
        <v>21.976561999996193</v>
      </c>
      <c r="I53">
        <v>1841.03125</v>
      </c>
      <c r="J53" s="1">
        <f t="shared" si="0"/>
        <v>3.6751040130394088</v>
      </c>
      <c r="K53" s="2">
        <f t="shared" si="1"/>
        <v>0.36751040130394091</v>
      </c>
    </row>
    <row r="54" spans="1:11" x14ac:dyDescent="0.25">
      <c r="A54">
        <v>127478.84375</v>
      </c>
      <c r="B54" s="2">
        <v>621.25732400000004</v>
      </c>
      <c r="C54" s="2">
        <v>1657.81665</v>
      </c>
      <c r="D54" s="2">
        <v>536.02777100000003</v>
      </c>
      <c r="F54">
        <v>5.3</v>
      </c>
      <c r="G54">
        <v>127478.84375</v>
      </c>
      <c r="H54" s="2">
        <f t="shared" si="2"/>
        <v>26.96875</v>
      </c>
      <c r="I54">
        <v>1917.6561280000001</v>
      </c>
      <c r="J54" s="1">
        <f t="shared" si="0"/>
        <v>3.8280641524376158</v>
      </c>
      <c r="K54" s="2">
        <f t="shared" si="1"/>
        <v>0.38280641524376158</v>
      </c>
    </row>
    <row r="55" spans="1:11" x14ac:dyDescent="0.25">
      <c r="A55">
        <v>127485.109375</v>
      </c>
      <c r="B55" s="2">
        <v>570.089294</v>
      </c>
      <c r="C55" s="2">
        <v>1705.91626</v>
      </c>
      <c r="D55" s="2">
        <v>536.29284700000005</v>
      </c>
      <c r="F55">
        <v>5.4</v>
      </c>
      <c r="G55">
        <v>127485.109375</v>
      </c>
      <c r="H55" s="2">
        <f t="shared" si="2"/>
        <v>6.265625</v>
      </c>
      <c r="I55">
        <v>2047.959595</v>
      </c>
      <c r="J55" s="1">
        <f t="shared" si="0"/>
        <v>4.0881785825890047</v>
      </c>
      <c r="K55" s="2">
        <f t="shared" si="1"/>
        <v>0.40881785825890049</v>
      </c>
    </row>
    <row r="56" spans="1:11" x14ac:dyDescent="0.25">
      <c r="A56">
        <v>127485.070313</v>
      </c>
      <c r="B56" s="2">
        <v>489.88833599999998</v>
      </c>
      <c r="C56" s="2">
        <v>1711.76062</v>
      </c>
      <c r="D56" s="2">
        <v>536.53002900000001</v>
      </c>
      <c r="F56">
        <v>5.5</v>
      </c>
      <c r="G56">
        <v>127485.070313</v>
      </c>
      <c r="H56" s="2">
        <f t="shared" si="2"/>
        <v>-3.9061999996192753E-2</v>
      </c>
      <c r="I56">
        <v>2077.3920899999998</v>
      </c>
      <c r="J56" s="1">
        <f t="shared" si="0"/>
        <v>4.1469323275285657</v>
      </c>
      <c r="K56" s="2">
        <f t="shared" si="1"/>
        <v>0.41469323275285658</v>
      </c>
    </row>
    <row r="57" spans="1:11" x14ac:dyDescent="0.25">
      <c r="A57">
        <v>127485.085938</v>
      </c>
      <c r="B57" s="2">
        <v>366.96417200000002</v>
      </c>
      <c r="C57" s="2">
        <v>1785.985596</v>
      </c>
      <c r="D57" s="2">
        <v>536.729736</v>
      </c>
      <c r="F57">
        <v>5.6</v>
      </c>
      <c r="G57">
        <v>127485.085938</v>
      </c>
      <c r="H57" s="2">
        <f t="shared" si="2"/>
        <v>1.5625E-2</v>
      </c>
      <c r="I57">
        <v>2042.7827150000001</v>
      </c>
      <c r="J57" s="1">
        <f t="shared" si="0"/>
        <v>4.0778443894768426</v>
      </c>
      <c r="K57" s="2">
        <f t="shared" si="1"/>
        <v>0.40778443894768429</v>
      </c>
    </row>
    <row r="58" spans="1:11" x14ac:dyDescent="0.25">
      <c r="A58">
        <v>127490.90625</v>
      </c>
      <c r="B58" s="2">
        <v>303.17770400000001</v>
      </c>
      <c r="C58" s="2">
        <v>1823.047607</v>
      </c>
      <c r="D58" s="2">
        <v>536.88195800000005</v>
      </c>
      <c r="F58">
        <v>5.7</v>
      </c>
      <c r="G58">
        <v>127490.90625</v>
      </c>
      <c r="H58" s="2">
        <f t="shared" si="2"/>
        <v>5.8203119999961928</v>
      </c>
      <c r="I58">
        <v>1914.6374510000001</v>
      </c>
      <c r="J58" s="1">
        <f t="shared" si="0"/>
        <v>3.8220382080345701</v>
      </c>
      <c r="K58" s="2">
        <f t="shared" si="1"/>
        <v>0.38220382080345705</v>
      </c>
    </row>
    <row r="59" spans="1:11" x14ac:dyDescent="0.25">
      <c r="A59">
        <v>127508.171875</v>
      </c>
      <c r="B59" s="2">
        <v>332.72558600000002</v>
      </c>
      <c r="C59" s="2">
        <v>1795.35022</v>
      </c>
      <c r="D59" s="2">
        <v>537.03765899999996</v>
      </c>
      <c r="F59">
        <v>5.8</v>
      </c>
      <c r="G59">
        <v>127508.171875</v>
      </c>
      <c r="H59" s="2">
        <f t="shared" si="2"/>
        <v>17.265625</v>
      </c>
      <c r="I59">
        <v>1949.825439</v>
      </c>
      <c r="J59" s="1">
        <f t="shared" si="0"/>
        <v>3.892281185121234</v>
      </c>
      <c r="K59" s="2">
        <f t="shared" si="1"/>
        <v>0.38922811851212341</v>
      </c>
    </row>
    <row r="60" spans="1:11" x14ac:dyDescent="0.25">
      <c r="A60">
        <v>127522.75</v>
      </c>
      <c r="B60" s="2">
        <v>435.715057</v>
      </c>
      <c r="C60" s="2">
        <v>1768.0344239999999</v>
      </c>
      <c r="D60" s="2">
        <v>537.22412099999997</v>
      </c>
      <c r="F60">
        <v>5.9</v>
      </c>
      <c r="G60">
        <v>127522.75</v>
      </c>
      <c r="H60" s="2">
        <f t="shared" si="2"/>
        <v>14.578125</v>
      </c>
      <c r="I60">
        <v>1895.0491939999999</v>
      </c>
      <c r="J60" s="1">
        <f t="shared" si="0"/>
        <v>3.7829357311433451</v>
      </c>
      <c r="K60" s="2">
        <f t="shared" si="1"/>
        <v>0.37829357311433454</v>
      </c>
    </row>
    <row r="61" spans="1:11" x14ac:dyDescent="0.25">
      <c r="A61">
        <v>127535.59375</v>
      </c>
      <c r="B61" s="2">
        <v>528.61547900000005</v>
      </c>
      <c r="C61" s="2">
        <v>1703.023682</v>
      </c>
      <c r="D61" s="2">
        <v>537.43798800000002</v>
      </c>
      <c r="F61">
        <v>6</v>
      </c>
      <c r="G61">
        <v>127535.59375</v>
      </c>
      <c r="H61" s="2">
        <f t="shared" si="2"/>
        <v>12.84375</v>
      </c>
      <c r="I61">
        <v>1989.926025</v>
      </c>
      <c r="J61" s="1">
        <f t="shared" si="0"/>
        <v>3.9723307902182863</v>
      </c>
      <c r="K61" s="2">
        <f t="shared" si="1"/>
        <v>0.39723307902182864</v>
      </c>
    </row>
    <row r="62" spans="1:11" x14ac:dyDescent="0.25">
      <c r="A62">
        <v>127539.242188</v>
      </c>
      <c r="B62" s="2">
        <v>579.63244599999996</v>
      </c>
      <c r="C62" s="2">
        <v>1746.3085940000001</v>
      </c>
      <c r="D62" s="2">
        <v>537.696777</v>
      </c>
      <c r="F62">
        <v>6.1</v>
      </c>
      <c r="G62">
        <v>127539.242188</v>
      </c>
      <c r="H62" s="2">
        <f t="shared" si="2"/>
        <v>3.6484380000038072</v>
      </c>
      <c r="I62">
        <v>1991.431763</v>
      </c>
      <c r="J62" s="1">
        <f t="shared" si="0"/>
        <v>3.9753365750285039</v>
      </c>
      <c r="K62" s="2">
        <f t="shared" si="1"/>
        <v>0.39753365750285041</v>
      </c>
    </row>
    <row r="63" spans="1:11" x14ac:dyDescent="0.25">
      <c r="A63">
        <v>127543.375</v>
      </c>
      <c r="B63" s="2">
        <v>510.387451</v>
      </c>
      <c r="C63" s="2">
        <v>1734.5867920000001</v>
      </c>
      <c r="D63" s="2">
        <v>537.92193599999996</v>
      </c>
      <c r="F63">
        <v>6.2</v>
      </c>
      <c r="G63">
        <v>127543.375</v>
      </c>
      <c r="H63" s="2">
        <f t="shared" si="2"/>
        <v>4.1328119999961928</v>
      </c>
      <c r="I63">
        <v>1986.8588870000001</v>
      </c>
      <c r="J63" s="1">
        <f t="shared" si="0"/>
        <v>3.9662081069817332</v>
      </c>
      <c r="K63" s="2">
        <f t="shared" si="1"/>
        <v>0.39662081069817334</v>
      </c>
    </row>
    <row r="64" spans="1:11" x14ac:dyDescent="0.25">
      <c r="A64">
        <v>127548.914063</v>
      </c>
      <c r="B64" s="2">
        <v>441.98208599999998</v>
      </c>
      <c r="C64" s="2">
        <v>1748.28772</v>
      </c>
      <c r="D64" s="2">
        <v>538.13543700000002</v>
      </c>
      <c r="F64">
        <v>6.3</v>
      </c>
      <c r="G64">
        <v>127548.914063</v>
      </c>
      <c r="H64" s="2">
        <f t="shared" si="2"/>
        <v>5.5390630000038072</v>
      </c>
      <c r="I64">
        <v>1946.727173</v>
      </c>
      <c r="J64" s="1">
        <f t="shared" si="0"/>
        <v>3.8860963635381873</v>
      </c>
      <c r="K64" s="2">
        <f t="shared" si="1"/>
        <v>0.38860963635381873</v>
      </c>
    </row>
    <row r="65" spans="1:11" x14ac:dyDescent="0.25">
      <c r="A65">
        <v>127555.539063</v>
      </c>
      <c r="B65" s="2">
        <v>426.04714999999999</v>
      </c>
      <c r="C65" s="2">
        <v>1769.638062</v>
      </c>
      <c r="D65" s="2">
        <v>538.33136000000002</v>
      </c>
      <c r="F65">
        <v>6.4</v>
      </c>
      <c r="G65">
        <v>127555.539063</v>
      </c>
      <c r="H65" s="2">
        <f t="shared" si="2"/>
        <v>6.625</v>
      </c>
      <c r="I65">
        <v>1960.969971</v>
      </c>
      <c r="J65" s="1">
        <f t="shared" si="0"/>
        <v>3.9145281264899077</v>
      </c>
      <c r="K65" s="2">
        <f t="shared" si="1"/>
        <v>0.39145281264899079</v>
      </c>
    </row>
    <row r="66" spans="1:11" x14ac:dyDescent="0.25">
      <c r="A66">
        <v>127560.976563</v>
      </c>
      <c r="B66" s="2">
        <v>389.35040300000003</v>
      </c>
      <c r="C66" s="2">
        <v>1750.1949460000001</v>
      </c>
      <c r="D66" s="2">
        <v>538.51318400000002</v>
      </c>
      <c r="F66">
        <v>6.5</v>
      </c>
      <c r="G66">
        <v>127560.976563</v>
      </c>
      <c r="H66" s="2">
        <f t="shared" si="2"/>
        <v>5.4375</v>
      </c>
      <c r="I66">
        <v>2018.7901609999999</v>
      </c>
      <c r="J66" s="1">
        <f t="shared" si="0"/>
        <v>4.0299499653661899</v>
      </c>
      <c r="K66" s="2">
        <f t="shared" si="1"/>
        <v>0.40299499653661902</v>
      </c>
    </row>
    <row r="67" spans="1:11" x14ac:dyDescent="0.25">
      <c r="A67">
        <v>127560.914063</v>
      </c>
      <c r="B67" s="2">
        <v>413.13201900000001</v>
      </c>
      <c r="C67" s="2">
        <v>1750.983154</v>
      </c>
      <c r="D67" s="2">
        <v>538.70233199999996</v>
      </c>
      <c r="F67">
        <v>6.6</v>
      </c>
      <c r="G67">
        <v>127560.914063</v>
      </c>
      <c r="H67" s="2">
        <f t="shared" si="2"/>
        <v>-6.25E-2</v>
      </c>
      <c r="I67">
        <v>2083.7387699999999</v>
      </c>
      <c r="J67" s="1">
        <f t="shared" ref="J67:J127" si="3">(((I67/16)*PI())/30)*0.305</f>
        <v>4.1596016991850631</v>
      </c>
      <c r="K67" s="2">
        <f t="shared" ref="K67:K127" si="4">J67*0.1</f>
        <v>0.41596016991850632</v>
      </c>
    </row>
    <row r="68" spans="1:11" x14ac:dyDescent="0.25">
      <c r="A68">
        <v>127560.882813</v>
      </c>
      <c r="B68" s="2">
        <v>571.86108400000001</v>
      </c>
      <c r="C68" s="2">
        <v>1720.692871</v>
      </c>
      <c r="D68" s="2">
        <v>538.94378700000004</v>
      </c>
      <c r="F68">
        <v>6.7</v>
      </c>
      <c r="G68">
        <v>127560.882813</v>
      </c>
      <c r="H68" s="2">
        <f t="shared" ref="H68:H127" si="5">G68-G67</f>
        <v>-3.125E-2</v>
      </c>
      <c r="I68">
        <v>2060.5273440000001</v>
      </c>
      <c r="J68" s="1">
        <f t="shared" si="3"/>
        <v>4.1132665786698812</v>
      </c>
      <c r="K68" s="2">
        <f t="shared" si="4"/>
        <v>0.41132665786698813</v>
      </c>
    </row>
    <row r="69" spans="1:11" x14ac:dyDescent="0.25">
      <c r="A69">
        <v>127561.875</v>
      </c>
      <c r="B69" s="2">
        <v>555.79998799999998</v>
      </c>
      <c r="C69" s="2">
        <v>1709.1885990000001</v>
      </c>
      <c r="D69" s="2">
        <v>539.20092799999998</v>
      </c>
      <c r="F69">
        <v>6.8</v>
      </c>
      <c r="G69">
        <v>127561.875</v>
      </c>
      <c r="H69" s="2">
        <f t="shared" si="5"/>
        <v>0.99218699999619275</v>
      </c>
      <c r="I69">
        <v>1904.615845</v>
      </c>
      <c r="J69" s="1">
        <f t="shared" si="3"/>
        <v>3.8020328743783924</v>
      </c>
      <c r="K69" s="2">
        <f t="shared" si="4"/>
        <v>0.38020328743783927</v>
      </c>
    </row>
    <row r="70" spans="1:11" x14ac:dyDescent="0.25">
      <c r="A70">
        <v>127569.382813</v>
      </c>
      <c r="B70" s="2">
        <v>584.66613800000005</v>
      </c>
      <c r="C70" s="2">
        <v>1719.1480710000001</v>
      </c>
      <c r="D70" s="2">
        <v>539.45526099999995</v>
      </c>
      <c r="F70">
        <v>6.9</v>
      </c>
      <c r="G70">
        <v>127569.382813</v>
      </c>
      <c r="H70" s="2">
        <f t="shared" si="5"/>
        <v>7.5078130000038072</v>
      </c>
      <c r="I70">
        <v>1943.9091800000001</v>
      </c>
      <c r="J70" s="1">
        <f t="shared" si="3"/>
        <v>3.8804710286162427</v>
      </c>
      <c r="K70" s="2">
        <f t="shared" si="4"/>
        <v>0.3880471028616243</v>
      </c>
    </row>
    <row r="71" spans="1:11" x14ac:dyDescent="0.25">
      <c r="A71">
        <v>127584.359375</v>
      </c>
      <c r="B71" s="2">
        <v>530.30767800000001</v>
      </c>
      <c r="C71" s="2">
        <v>1735.7448730000001</v>
      </c>
      <c r="D71" s="2">
        <v>539.70220900000004</v>
      </c>
      <c r="F71">
        <v>7</v>
      </c>
      <c r="G71">
        <v>127584.359375</v>
      </c>
      <c r="H71" s="2">
        <f t="shared" si="5"/>
        <v>14.976561999996193</v>
      </c>
      <c r="I71">
        <v>1874.3011469999999</v>
      </c>
      <c r="J71" s="1">
        <f t="shared" si="3"/>
        <v>3.7415180578733067</v>
      </c>
      <c r="K71" s="2">
        <f t="shared" si="4"/>
        <v>0.3741518057873307</v>
      </c>
    </row>
    <row r="72" spans="1:11" x14ac:dyDescent="0.25">
      <c r="A72">
        <v>127599.273438</v>
      </c>
      <c r="B72" s="2">
        <v>483.12185699999998</v>
      </c>
      <c r="C72" s="2">
        <v>1720.503418</v>
      </c>
      <c r="D72" s="2">
        <v>539.92309599999999</v>
      </c>
      <c r="F72">
        <v>7.1</v>
      </c>
      <c r="G72">
        <v>127599.273438</v>
      </c>
      <c r="H72" s="2">
        <f t="shared" si="5"/>
        <v>14.914063000003807</v>
      </c>
      <c r="I72">
        <v>1977.5382079999999</v>
      </c>
      <c r="J72" s="1">
        <f t="shared" si="3"/>
        <v>3.9476019780541813</v>
      </c>
      <c r="K72" s="2">
        <f t="shared" si="4"/>
        <v>0.39476019780541816</v>
      </c>
    </row>
    <row r="73" spans="1:11" x14ac:dyDescent="0.25">
      <c r="A73">
        <v>127609.765625</v>
      </c>
      <c r="B73" s="2">
        <v>569.885132</v>
      </c>
      <c r="C73" s="2">
        <v>1719.066284</v>
      </c>
      <c r="D73" s="2">
        <v>540.169983</v>
      </c>
      <c r="F73">
        <v>7.2</v>
      </c>
      <c r="G73">
        <v>127609.765625</v>
      </c>
      <c r="H73" s="2">
        <f t="shared" si="5"/>
        <v>10.492186999996193</v>
      </c>
      <c r="I73">
        <v>1914.659668</v>
      </c>
      <c r="J73" s="1">
        <f t="shared" si="3"/>
        <v>3.8220825580616853</v>
      </c>
      <c r="K73" s="2">
        <f t="shared" si="4"/>
        <v>0.38220825580616857</v>
      </c>
    </row>
    <row r="74" spans="1:11" x14ac:dyDescent="0.25">
      <c r="A74">
        <v>127623.226563</v>
      </c>
      <c r="B74" s="2">
        <v>567.137024</v>
      </c>
      <c r="C74" s="2">
        <v>1688.5798339999999</v>
      </c>
      <c r="D74" s="2">
        <v>540.41955600000006</v>
      </c>
      <c r="F74">
        <v>7.3</v>
      </c>
      <c r="G74">
        <v>127623.226563</v>
      </c>
      <c r="H74" s="2">
        <f t="shared" si="5"/>
        <v>13.460938000003807</v>
      </c>
      <c r="I74">
        <v>1905.7098390000001</v>
      </c>
      <c r="J74" s="1">
        <f t="shared" si="3"/>
        <v>3.8042167274442438</v>
      </c>
      <c r="K74" s="2">
        <f t="shared" si="4"/>
        <v>0.3804216727444244</v>
      </c>
    </row>
    <row r="75" spans="1:11" x14ac:dyDescent="0.25">
      <c r="A75">
        <v>127637.859375</v>
      </c>
      <c r="B75" s="2">
        <v>584.62951699999996</v>
      </c>
      <c r="C75" s="2">
        <v>1692.1107179999999</v>
      </c>
      <c r="D75" s="2">
        <v>540.68066399999998</v>
      </c>
      <c r="F75">
        <v>7.4</v>
      </c>
      <c r="G75">
        <v>127637.859375</v>
      </c>
      <c r="H75" s="2">
        <f t="shared" si="5"/>
        <v>14.632811999996193</v>
      </c>
      <c r="I75">
        <v>1877.578125</v>
      </c>
      <c r="J75" s="1">
        <f t="shared" si="3"/>
        <v>3.7480596279843206</v>
      </c>
      <c r="K75" s="2">
        <f t="shared" si="4"/>
        <v>0.37480596279843209</v>
      </c>
    </row>
    <row r="76" spans="1:11" x14ac:dyDescent="0.25">
      <c r="A76">
        <v>127665.78125</v>
      </c>
      <c r="B76" s="2">
        <v>631.16961700000002</v>
      </c>
      <c r="C76" s="2">
        <v>1680.9123540000001</v>
      </c>
      <c r="D76" s="2">
        <v>540.95440699999995</v>
      </c>
      <c r="F76">
        <v>7.5</v>
      </c>
      <c r="G76">
        <v>127665.78125</v>
      </c>
      <c r="H76" s="2">
        <f t="shared" si="5"/>
        <v>27.921875</v>
      </c>
      <c r="I76">
        <v>1847.8764650000001</v>
      </c>
      <c r="J76" s="1">
        <f t="shared" si="3"/>
        <v>3.6887685703991049</v>
      </c>
      <c r="K76" s="2">
        <f t="shared" si="4"/>
        <v>0.36887685703991052</v>
      </c>
    </row>
    <row r="77" spans="1:11" x14ac:dyDescent="0.25">
      <c r="A77">
        <v>127694.554688</v>
      </c>
      <c r="B77" s="2">
        <v>561.72314500000005</v>
      </c>
      <c r="C77" s="2">
        <v>1740.6539310000001</v>
      </c>
      <c r="D77" s="2">
        <v>541.21673599999997</v>
      </c>
      <c r="F77">
        <v>7.6</v>
      </c>
      <c r="G77">
        <v>127694.554688</v>
      </c>
      <c r="H77" s="2">
        <f t="shared" si="5"/>
        <v>28.773438000003807</v>
      </c>
      <c r="I77">
        <v>1844.4698490000001</v>
      </c>
      <c r="J77" s="1">
        <f t="shared" si="3"/>
        <v>3.6819682142766958</v>
      </c>
      <c r="K77" s="2">
        <f t="shared" si="4"/>
        <v>0.36819682142766963</v>
      </c>
    </row>
    <row r="78" spans="1:11" x14ac:dyDescent="0.25">
      <c r="A78">
        <v>127725.195313</v>
      </c>
      <c r="B78" s="2">
        <v>544.059753</v>
      </c>
      <c r="C78" s="2">
        <v>1710.4873050000001</v>
      </c>
      <c r="D78" s="2">
        <v>541.46008300000005</v>
      </c>
      <c r="F78">
        <v>7.7</v>
      </c>
      <c r="G78">
        <v>127725.195313</v>
      </c>
      <c r="H78" s="2">
        <f t="shared" si="5"/>
        <v>30.640625</v>
      </c>
      <c r="I78">
        <v>1854.8011469999999</v>
      </c>
      <c r="J78" s="1">
        <f t="shared" si="3"/>
        <v>3.7025917613999209</v>
      </c>
      <c r="K78" s="2">
        <f t="shared" si="4"/>
        <v>0.3702591761399921</v>
      </c>
    </row>
    <row r="79" spans="1:11" x14ac:dyDescent="0.25">
      <c r="A79">
        <v>127750.859375</v>
      </c>
      <c r="B79" s="2">
        <v>492.73996</v>
      </c>
      <c r="C79" s="2">
        <v>1727.0008539999999</v>
      </c>
      <c r="D79" s="2">
        <v>541.692993</v>
      </c>
      <c r="F79">
        <v>7.8</v>
      </c>
      <c r="G79">
        <v>127750.859375</v>
      </c>
      <c r="H79" s="2">
        <f t="shared" si="5"/>
        <v>25.664061999996193</v>
      </c>
      <c r="I79">
        <v>1909.3017580000001</v>
      </c>
      <c r="J79" s="1">
        <f t="shared" si="3"/>
        <v>3.8113869891828283</v>
      </c>
      <c r="K79" s="2">
        <f t="shared" si="4"/>
        <v>0.38113869891828284</v>
      </c>
    </row>
    <row r="80" spans="1:11" x14ac:dyDescent="0.25">
      <c r="A80">
        <v>127767.429688</v>
      </c>
      <c r="B80" s="2">
        <v>360.39410400000003</v>
      </c>
      <c r="C80" s="2">
        <v>1793.059937</v>
      </c>
      <c r="D80" s="2">
        <v>541.87603799999999</v>
      </c>
      <c r="F80">
        <v>7.9</v>
      </c>
      <c r="G80">
        <v>127767.429688</v>
      </c>
      <c r="H80" s="2">
        <f t="shared" si="5"/>
        <v>16.570313000003807</v>
      </c>
      <c r="I80">
        <v>1826.8170170000001</v>
      </c>
      <c r="J80" s="1">
        <f t="shared" si="3"/>
        <v>3.6467292721214708</v>
      </c>
      <c r="K80" s="2">
        <f t="shared" si="4"/>
        <v>0.36467292721214711</v>
      </c>
    </row>
    <row r="81" spans="1:11" x14ac:dyDescent="0.25">
      <c r="A81">
        <v>127788.117188</v>
      </c>
      <c r="B81" s="2">
        <v>349.00628699999999</v>
      </c>
      <c r="C81" s="2">
        <v>1823.2611079999999</v>
      </c>
      <c r="D81" s="2">
        <v>542.03088400000001</v>
      </c>
      <c r="F81">
        <v>8</v>
      </c>
      <c r="G81">
        <v>127788.117188</v>
      </c>
      <c r="H81" s="2">
        <f t="shared" si="5"/>
        <v>20.6875</v>
      </c>
      <c r="I81">
        <v>1885.799072</v>
      </c>
      <c r="J81" s="1">
        <f t="shared" si="3"/>
        <v>3.7644704495337562</v>
      </c>
      <c r="K81" s="2">
        <f t="shared" si="4"/>
        <v>0.37644704495337566</v>
      </c>
    </row>
    <row r="82" spans="1:11" x14ac:dyDescent="0.25">
      <c r="A82">
        <v>127807.820313</v>
      </c>
      <c r="B82" s="2">
        <v>274.25714099999999</v>
      </c>
      <c r="C82" s="2">
        <v>1841.5679929999999</v>
      </c>
      <c r="D82" s="2">
        <v>542.177368</v>
      </c>
      <c r="F82">
        <v>8.1</v>
      </c>
      <c r="G82">
        <v>127807.820313</v>
      </c>
      <c r="H82" s="2">
        <f t="shared" si="5"/>
        <v>19.703125</v>
      </c>
      <c r="I82">
        <v>1900.7514650000001</v>
      </c>
      <c r="J82" s="1">
        <f t="shared" si="3"/>
        <v>3.7943187204519404</v>
      </c>
      <c r="K82" s="2">
        <f t="shared" si="4"/>
        <v>0.37943187204519407</v>
      </c>
    </row>
    <row r="83" spans="1:11" x14ac:dyDescent="0.25">
      <c r="A83">
        <v>127831.21875</v>
      </c>
      <c r="B83" s="2">
        <v>263.73071299999998</v>
      </c>
      <c r="C83" s="2">
        <v>1884.8214109999999</v>
      </c>
      <c r="D83" s="2">
        <v>542.29681400000004</v>
      </c>
      <c r="F83">
        <v>8.1999999999999993</v>
      </c>
      <c r="G83">
        <v>127831.21875</v>
      </c>
      <c r="H83" s="2">
        <f t="shared" si="5"/>
        <v>23.398436999996193</v>
      </c>
      <c r="I83">
        <v>1945.893677</v>
      </c>
      <c r="J83" s="1">
        <f t="shared" si="3"/>
        <v>3.8844325218763731</v>
      </c>
      <c r="K83" s="2">
        <f t="shared" si="4"/>
        <v>0.38844325218763731</v>
      </c>
    </row>
    <row r="84" spans="1:11" x14ac:dyDescent="0.25">
      <c r="A84">
        <v>127843.320313</v>
      </c>
      <c r="B84" s="2">
        <v>237.33990499999999</v>
      </c>
      <c r="C84" s="2">
        <v>1914.509033</v>
      </c>
      <c r="D84" s="2">
        <v>542.39093000000003</v>
      </c>
      <c r="F84">
        <v>8.3000000000000007</v>
      </c>
      <c r="G84">
        <v>127843.320313</v>
      </c>
      <c r="H84" s="2">
        <f t="shared" si="5"/>
        <v>12.101563000003807</v>
      </c>
      <c r="I84">
        <v>1956.814087</v>
      </c>
      <c r="J84" s="1">
        <f t="shared" si="3"/>
        <v>3.9062320663518051</v>
      </c>
      <c r="K84" s="2">
        <f t="shared" si="4"/>
        <v>0.39062320663518052</v>
      </c>
    </row>
    <row r="85" spans="1:11" x14ac:dyDescent="0.25">
      <c r="A85">
        <v>127857.695313</v>
      </c>
      <c r="B85" s="2">
        <v>141.58223000000001</v>
      </c>
      <c r="C85" s="2">
        <v>1936.333374</v>
      </c>
      <c r="D85" s="2">
        <v>542.45715299999995</v>
      </c>
      <c r="F85">
        <v>8.4</v>
      </c>
      <c r="G85">
        <v>127857.695313</v>
      </c>
      <c r="H85" s="2">
        <f t="shared" si="5"/>
        <v>14.375</v>
      </c>
      <c r="I85">
        <v>1904.284302</v>
      </c>
      <c r="J85" s="1">
        <f t="shared" si="3"/>
        <v>3.8013710415008704</v>
      </c>
      <c r="K85" s="2">
        <f t="shared" si="4"/>
        <v>0.38013710415008706</v>
      </c>
    </row>
    <row r="86" spans="1:11" x14ac:dyDescent="0.25">
      <c r="A86">
        <v>127873.359375</v>
      </c>
      <c r="B86" s="2">
        <v>259.865295</v>
      </c>
      <c r="C86" s="2">
        <v>1866.6561280000001</v>
      </c>
      <c r="D86" s="2">
        <v>542.55053699999996</v>
      </c>
      <c r="F86">
        <v>8.5</v>
      </c>
      <c r="G86">
        <v>127873.359375</v>
      </c>
      <c r="H86" s="2">
        <f t="shared" si="5"/>
        <v>15.664061999996193</v>
      </c>
      <c r="I86">
        <v>1949.498779</v>
      </c>
      <c r="J86" s="1">
        <f t="shared" si="3"/>
        <v>3.8916290997875933</v>
      </c>
      <c r="K86" s="2">
        <f t="shared" si="4"/>
        <v>0.38916290997875935</v>
      </c>
    </row>
    <row r="87" spans="1:11" x14ac:dyDescent="0.25">
      <c r="A87">
        <v>127879.664063</v>
      </c>
      <c r="B87" s="2">
        <v>434.331818</v>
      </c>
      <c r="C87" s="2">
        <v>1779.4910890000001</v>
      </c>
      <c r="D87" s="2">
        <v>542.73071300000004</v>
      </c>
      <c r="F87">
        <v>8.6</v>
      </c>
      <c r="G87">
        <v>127879.664063</v>
      </c>
      <c r="H87" s="2">
        <f t="shared" si="5"/>
        <v>6.3046880000038072</v>
      </c>
      <c r="I87">
        <v>2039.897217</v>
      </c>
      <c r="J87" s="1">
        <f t="shared" si="3"/>
        <v>4.0720842997013884</v>
      </c>
      <c r="K87" s="2">
        <f t="shared" si="4"/>
        <v>0.40720842997013884</v>
      </c>
    </row>
    <row r="88" spans="1:11" x14ac:dyDescent="0.25">
      <c r="A88">
        <v>127879.6875</v>
      </c>
      <c r="B88" s="2">
        <v>524.77191200000004</v>
      </c>
      <c r="C88" s="2">
        <v>1726.5704350000001</v>
      </c>
      <c r="D88" s="2">
        <v>542.94451900000001</v>
      </c>
      <c r="F88">
        <v>8.6999999999999993</v>
      </c>
      <c r="G88">
        <v>127879.6875</v>
      </c>
      <c r="H88" s="2">
        <f t="shared" si="5"/>
        <v>2.3436999996192753E-2</v>
      </c>
      <c r="I88">
        <v>2074.9418949999999</v>
      </c>
      <c r="J88" s="1">
        <f t="shared" si="3"/>
        <v>4.1420411984522785</v>
      </c>
      <c r="K88" s="2">
        <f t="shared" si="4"/>
        <v>0.41420411984522787</v>
      </c>
    </row>
    <row r="89" spans="1:11" x14ac:dyDescent="0.25">
      <c r="A89">
        <v>127879.6875</v>
      </c>
      <c r="B89" s="2">
        <v>487.30639600000001</v>
      </c>
      <c r="C89" s="2">
        <v>1756.970703</v>
      </c>
      <c r="D89" s="2">
        <v>543.17755099999999</v>
      </c>
      <c r="F89">
        <v>8.8000000000000007</v>
      </c>
      <c r="G89">
        <v>127879.6875</v>
      </c>
      <c r="H89" s="2">
        <f t="shared" si="5"/>
        <v>0</v>
      </c>
      <c r="I89">
        <v>2189.6403810000002</v>
      </c>
      <c r="J89" s="1">
        <f t="shared" si="3"/>
        <v>4.3710046482514846</v>
      </c>
      <c r="K89" s="2">
        <f t="shared" si="4"/>
        <v>0.43710046482514847</v>
      </c>
    </row>
    <row r="90" spans="1:11" x14ac:dyDescent="0.25">
      <c r="A90">
        <v>127881.515625</v>
      </c>
      <c r="B90" s="2">
        <v>343.095032</v>
      </c>
      <c r="C90" s="2">
        <v>1755.5830080000001</v>
      </c>
      <c r="D90" s="2">
        <v>543.36578399999996</v>
      </c>
      <c r="F90">
        <v>8.9</v>
      </c>
      <c r="G90">
        <v>127881.515625</v>
      </c>
      <c r="H90" s="2">
        <f t="shared" si="5"/>
        <v>1.828125</v>
      </c>
      <c r="I90">
        <v>1955.9014890000001</v>
      </c>
      <c r="J90" s="1">
        <f t="shared" si="3"/>
        <v>3.9044103196692914</v>
      </c>
      <c r="K90" s="2">
        <f t="shared" si="4"/>
        <v>0.39044103196692914</v>
      </c>
    </row>
    <row r="91" spans="1:11" x14ac:dyDescent="0.25">
      <c r="A91">
        <v>127904.375</v>
      </c>
      <c r="B91" s="2">
        <v>468.66387900000001</v>
      </c>
      <c r="C91" s="2">
        <v>1807.857178</v>
      </c>
      <c r="D91" s="2">
        <v>543.56921399999999</v>
      </c>
      <c r="F91">
        <v>9</v>
      </c>
      <c r="G91">
        <v>127904.375</v>
      </c>
      <c r="H91" s="2">
        <f t="shared" si="5"/>
        <v>22.859375</v>
      </c>
      <c r="I91">
        <v>1851.512207</v>
      </c>
      <c r="J91" s="1">
        <f t="shared" si="3"/>
        <v>3.6960263125012971</v>
      </c>
      <c r="K91" s="2">
        <f t="shared" si="4"/>
        <v>0.36960263125012971</v>
      </c>
    </row>
    <row r="92" spans="1:11" x14ac:dyDescent="0.25">
      <c r="A92">
        <v>127925.804688</v>
      </c>
      <c r="B92" s="2">
        <v>520.17163100000005</v>
      </c>
      <c r="C92" s="2">
        <v>1674.0916749999999</v>
      </c>
      <c r="D92" s="2">
        <v>543.78869599999996</v>
      </c>
      <c r="F92">
        <v>9.1</v>
      </c>
      <c r="G92">
        <v>127925.804688</v>
      </c>
      <c r="H92" s="2">
        <f t="shared" si="5"/>
        <v>21.429688000003807</v>
      </c>
      <c r="I92">
        <v>1936.3519289999999</v>
      </c>
      <c r="J92" s="1">
        <f t="shared" si="3"/>
        <v>3.8653850905162526</v>
      </c>
      <c r="K92" s="2">
        <f t="shared" si="4"/>
        <v>0.38653850905162529</v>
      </c>
    </row>
    <row r="93" spans="1:11" x14ac:dyDescent="0.25">
      <c r="A93">
        <v>127943.335938</v>
      </c>
      <c r="B93" s="2">
        <v>465.47854599999999</v>
      </c>
      <c r="C93" s="2">
        <v>1750.0938719999999</v>
      </c>
      <c r="D93" s="2">
        <v>544.01550299999997</v>
      </c>
      <c r="F93">
        <v>9.1999999999999993</v>
      </c>
      <c r="G93">
        <v>127943.335938</v>
      </c>
      <c r="H93" s="2">
        <f t="shared" si="5"/>
        <v>17.53125</v>
      </c>
      <c r="I93">
        <v>1922.997192</v>
      </c>
      <c r="J93" s="1">
        <f t="shared" si="3"/>
        <v>3.8387260929887614</v>
      </c>
      <c r="K93" s="2">
        <f t="shared" si="4"/>
        <v>0.38387260929887618</v>
      </c>
    </row>
    <row r="94" spans="1:11" x14ac:dyDescent="0.25">
      <c r="A94">
        <v>127950.210938</v>
      </c>
      <c r="B94" s="2">
        <v>452.33712800000001</v>
      </c>
      <c r="C94" s="2">
        <v>1765.832275</v>
      </c>
      <c r="D94" s="2">
        <v>544.22229000000004</v>
      </c>
      <c r="F94">
        <v>9.3000000000000007</v>
      </c>
      <c r="G94">
        <v>127950.210938</v>
      </c>
      <c r="H94" s="2">
        <f t="shared" si="5"/>
        <v>6.875</v>
      </c>
      <c r="I94">
        <v>1975.443237</v>
      </c>
      <c r="J94" s="1">
        <f t="shared" si="3"/>
        <v>3.9434199543490962</v>
      </c>
      <c r="K94" s="2">
        <f t="shared" si="4"/>
        <v>0.39434199543490966</v>
      </c>
    </row>
    <row r="95" spans="1:11" x14ac:dyDescent="0.25">
      <c r="A95">
        <v>127960.070313</v>
      </c>
      <c r="B95" s="2">
        <v>471.608856</v>
      </c>
      <c r="C95" s="2">
        <v>1805.0607910000001</v>
      </c>
      <c r="D95" s="2">
        <v>544.42706299999998</v>
      </c>
      <c r="F95">
        <v>9.4</v>
      </c>
      <c r="G95">
        <v>127960.070313</v>
      </c>
      <c r="H95" s="2">
        <f t="shared" si="5"/>
        <v>9.859375</v>
      </c>
      <c r="I95">
        <v>1922.412231</v>
      </c>
      <c r="J95" s="1">
        <f t="shared" si="3"/>
        <v>3.8375583819471522</v>
      </c>
      <c r="K95" s="2">
        <f t="shared" si="4"/>
        <v>0.38375583819471526</v>
      </c>
    </row>
    <row r="96" spans="1:11" x14ac:dyDescent="0.25">
      <c r="A96">
        <v>127975.992188</v>
      </c>
      <c r="B96" s="2">
        <v>367.86801100000002</v>
      </c>
      <c r="C96" s="2">
        <v>1784.7246090000001</v>
      </c>
      <c r="D96" s="2">
        <v>544.59082000000001</v>
      </c>
      <c r="F96">
        <v>9.5</v>
      </c>
      <c r="G96">
        <v>127975.992188</v>
      </c>
      <c r="H96" s="2">
        <f t="shared" si="5"/>
        <v>15.921875</v>
      </c>
      <c r="I96">
        <v>1920.5192870000001</v>
      </c>
      <c r="J96" s="1">
        <f t="shared" si="3"/>
        <v>3.833779648647075</v>
      </c>
      <c r="K96" s="2">
        <f t="shared" si="4"/>
        <v>0.38337796486470754</v>
      </c>
    </row>
    <row r="97" spans="1:11" x14ac:dyDescent="0.25">
      <c r="A97">
        <v>127996.007813</v>
      </c>
      <c r="B97" s="2">
        <v>389.84524499999998</v>
      </c>
      <c r="C97" s="2">
        <v>1773.997437</v>
      </c>
      <c r="D97" s="2">
        <v>544.76910399999997</v>
      </c>
      <c r="F97">
        <v>9.6</v>
      </c>
      <c r="G97">
        <v>127996.007813</v>
      </c>
      <c r="H97" s="2">
        <f t="shared" si="5"/>
        <v>20.015625</v>
      </c>
      <c r="I97">
        <v>1912.2022710000001</v>
      </c>
      <c r="J97" s="1">
        <f t="shared" si="3"/>
        <v>3.8171770522065671</v>
      </c>
      <c r="K97" s="2">
        <f t="shared" si="4"/>
        <v>0.38171770522065673</v>
      </c>
    </row>
    <row r="98" spans="1:11" x14ac:dyDescent="0.25">
      <c r="A98">
        <v>128004.96875</v>
      </c>
      <c r="B98" s="2">
        <v>517.66162099999997</v>
      </c>
      <c r="C98" s="2">
        <v>1758.4229740000001</v>
      </c>
      <c r="D98" s="2">
        <v>544.98931900000002</v>
      </c>
      <c r="F98">
        <v>9.6999999999999993</v>
      </c>
      <c r="G98">
        <v>128004.96875</v>
      </c>
      <c r="H98" s="2">
        <f t="shared" si="5"/>
        <v>8.9609369999961928</v>
      </c>
      <c r="I98">
        <v>1932.3588870000001</v>
      </c>
      <c r="J98" s="1">
        <f t="shared" si="3"/>
        <v>3.857414098889449</v>
      </c>
      <c r="K98" s="2">
        <f t="shared" si="4"/>
        <v>0.3857414098889449</v>
      </c>
    </row>
    <row r="99" spans="1:11" x14ac:dyDescent="0.25">
      <c r="A99">
        <v>128011.632813</v>
      </c>
      <c r="B99" s="2">
        <v>447.13476600000001</v>
      </c>
      <c r="C99" s="2">
        <v>1753.9700929999999</v>
      </c>
      <c r="D99" s="2">
        <v>545.17785600000002</v>
      </c>
      <c r="F99">
        <v>9.8000000000000007</v>
      </c>
      <c r="G99">
        <v>128011.632813</v>
      </c>
      <c r="H99" s="2">
        <f t="shared" si="5"/>
        <v>6.6640630000038072</v>
      </c>
      <c r="I99">
        <v>1985.089111</v>
      </c>
      <c r="J99" s="1">
        <f t="shared" si="3"/>
        <v>3.9626752441475026</v>
      </c>
      <c r="K99" s="2">
        <f t="shared" si="4"/>
        <v>0.39626752441475027</v>
      </c>
    </row>
    <row r="100" spans="1:11" x14ac:dyDescent="0.25">
      <c r="A100">
        <v>128016.695313</v>
      </c>
      <c r="B100" s="2">
        <v>427.15481599999998</v>
      </c>
      <c r="C100" s="2">
        <v>1780.176514</v>
      </c>
      <c r="D100" s="2">
        <v>545.37231399999996</v>
      </c>
      <c r="F100">
        <v>9.9</v>
      </c>
      <c r="G100">
        <v>128016.695313</v>
      </c>
      <c r="H100" s="2">
        <f t="shared" si="5"/>
        <v>5.0625</v>
      </c>
      <c r="I100">
        <v>1965.7430420000001</v>
      </c>
      <c r="J100" s="1">
        <f t="shared" si="3"/>
        <v>3.9240562278660369</v>
      </c>
      <c r="K100" s="2">
        <f t="shared" si="4"/>
        <v>0.39240562278660374</v>
      </c>
    </row>
    <row r="101" spans="1:11" x14ac:dyDescent="0.25">
      <c r="A101">
        <v>128025.773438</v>
      </c>
      <c r="B101" s="2">
        <v>475.597351</v>
      </c>
      <c r="C101" s="2">
        <v>1772.0373540000001</v>
      </c>
      <c r="D101" s="2">
        <v>545.57000700000003</v>
      </c>
      <c r="F101">
        <v>10</v>
      </c>
      <c r="G101">
        <v>128025.773438</v>
      </c>
      <c r="H101" s="2">
        <f t="shared" si="5"/>
        <v>9.078125</v>
      </c>
      <c r="I101">
        <v>1975.325928</v>
      </c>
      <c r="J101" s="1">
        <f t="shared" si="3"/>
        <v>3.9431857797381737</v>
      </c>
      <c r="K101" s="2">
        <f t="shared" si="4"/>
        <v>0.39431857797381742</v>
      </c>
    </row>
    <row r="102" spans="1:11" x14ac:dyDescent="0.25">
      <c r="A102">
        <v>128028.164063</v>
      </c>
      <c r="B102" s="2">
        <v>416.33364899999998</v>
      </c>
      <c r="C102" s="2">
        <v>1732.528442</v>
      </c>
      <c r="D102" s="2">
        <v>545.76055899999994</v>
      </c>
      <c r="F102">
        <v>10.1</v>
      </c>
      <c r="G102">
        <v>128028.164063</v>
      </c>
      <c r="H102" s="2">
        <f t="shared" si="5"/>
        <v>2.390625</v>
      </c>
      <c r="I102">
        <v>1991.091553</v>
      </c>
      <c r="J102" s="1">
        <f t="shared" si="3"/>
        <v>3.9746574409093647</v>
      </c>
      <c r="K102" s="2">
        <f t="shared" si="4"/>
        <v>0.39746574409093649</v>
      </c>
    </row>
    <row r="103" spans="1:11" x14ac:dyDescent="0.25">
      <c r="A103">
        <v>128028.351563</v>
      </c>
      <c r="B103" s="2">
        <v>539.71032700000001</v>
      </c>
      <c r="C103" s="2">
        <v>1707.9539789999999</v>
      </c>
      <c r="D103" s="2">
        <v>545.99249299999997</v>
      </c>
      <c r="F103">
        <v>10.199999999999999</v>
      </c>
      <c r="G103">
        <v>128028.351563</v>
      </c>
      <c r="H103" s="2">
        <f t="shared" si="5"/>
        <v>0.1875</v>
      </c>
      <c r="I103">
        <v>2063.013672</v>
      </c>
      <c r="J103" s="1">
        <f t="shared" si="3"/>
        <v>4.1182298371754245</v>
      </c>
      <c r="K103" s="2">
        <f t="shared" si="4"/>
        <v>0.41182298371754245</v>
      </c>
    </row>
    <row r="104" spans="1:11" x14ac:dyDescent="0.25">
      <c r="A104">
        <v>128028.40625</v>
      </c>
      <c r="B104" s="2">
        <v>531.72393799999998</v>
      </c>
      <c r="C104" s="2">
        <v>1700.537842</v>
      </c>
      <c r="D104" s="2">
        <v>546.24255400000004</v>
      </c>
      <c r="F104">
        <v>10.3</v>
      </c>
      <c r="G104">
        <v>128028.40625</v>
      </c>
      <c r="H104" s="2">
        <f t="shared" si="5"/>
        <v>5.4686999996192753E-2</v>
      </c>
      <c r="I104">
        <v>1901.720703</v>
      </c>
      <c r="J104" s="1">
        <f t="shared" si="3"/>
        <v>3.7962535330540561</v>
      </c>
      <c r="K104" s="2">
        <f t="shared" si="4"/>
        <v>0.37962535330540564</v>
      </c>
    </row>
    <row r="105" spans="1:11" x14ac:dyDescent="0.25">
      <c r="A105">
        <v>128040.765625</v>
      </c>
      <c r="B105" s="2">
        <v>500.838776</v>
      </c>
      <c r="C105" s="2">
        <v>1723.2312010000001</v>
      </c>
      <c r="D105" s="2">
        <v>546.49005099999999</v>
      </c>
      <c r="F105">
        <v>10.4</v>
      </c>
      <c r="G105">
        <v>128040.765625</v>
      </c>
      <c r="H105" s="2">
        <f t="shared" si="5"/>
        <v>12.359375</v>
      </c>
      <c r="I105">
        <v>1921.444336</v>
      </c>
      <c r="J105" s="1">
        <f t="shared" si="3"/>
        <v>3.835626250268942</v>
      </c>
      <c r="K105" s="2">
        <f t="shared" si="4"/>
        <v>0.3835626250268942</v>
      </c>
    </row>
    <row r="106" spans="1:11" x14ac:dyDescent="0.25">
      <c r="A106">
        <v>128060.421875</v>
      </c>
      <c r="B106" s="2">
        <v>462.32910199999998</v>
      </c>
      <c r="C106" s="2">
        <v>1792.4014890000001</v>
      </c>
      <c r="D106" s="2">
        <v>546.73315400000001</v>
      </c>
      <c r="F106">
        <v>10.5</v>
      </c>
      <c r="G106">
        <v>128060.421875</v>
      </c>
      <c r="H106" s="2">
        <f t="shared" si="5"/>
        <v>19.65625</v>
      </c>
      <c r="I106">
        <v>1876.0660399999999</v>
      </c>
      <c r="J106" s="1">
        <f t="shared" si="3"/>
        <v>3.7450411731636559</v>
      </c>
      <c r="K106" s="2">
        <f t="shared" si="4"/>
        <v>0.37450411731636563</v>
      </c>
    </row>
    <row r="107" spans="1:11" x14ac:dyDescent="0.25">
      <c r="A107">
        <v>128079.101563</v>
      </c>
      <c r="B107" s="2">
        <v>591.77423099999999</v>
      </c>
      <c r="C107" s="2">
        <v>1761.8424070000001</v>
      </c>
      <c r="D107" s="2">
        <v>546.96014400000001</v>
      </c>
      <c r="F107">
        <v>10.6</v>
      </c>
      <c r="G107">
        <v>128079.101563</v>
      </c>
      <c r="H107" s="2">
        <f t="shared" si="5"/>
        <v>18.679688000003807</v>
      </c>
      <c r="I107">
        <v>1968.1457519999999</v>
      </c>
      <c r="J107" s="1">
        <f t="shared" si="3"/>
        <v>3.9288525664198608</v>
      </c>
      <c r="K107" s="2">
        <f t="shared" si="4"/>
        <v>0.39288525664198609</v>
      </c>
    </row>
    <row r="108" spans="1:11" x14ac:dyDescent="0.25">
      <c r="A108">
        <v>128080.15625</v>
      </c>
      <c r="B108" s="2">
        <v>495.45709199999999</v>
      </c>
      <c r="C108" s="2">
        <v>1765.079346</v>
      </c>
      <c r="D108" s="2">
        <v>547.16479500000003</v>
      </c>
      <c r="F108">
        <v>10.7</v>
      </c>
      <c r="G108">
        <v>128080.15625</v>
      </c>
      <c r="H108" s="2">
        <f t="shared" si="5"/>
        <v>1.0546869999961928</v>
      </c>
      <c r="I108">
        <v>2067.7226559999999</v>
      </c>
      <c r="J108" s="1">
        <f t="shared" si="3"/>
        <v>4.127630006779138</v>
      </c>
      <c r="K108" s="2">
        <f t="shared" si="4"/>
        <v>0.41276300067791383</v>
      </c>
    </row>
    <row r="109" spans="1:11" x14ac:dyDescent="0.25">
      <c r="A109">
        <v>128080.179688</v>
      </c>
      <c r="B109" s="2">
        <v>610.853027</v>
      </c>
      <c r="C109" s="2">
        <v>1825.628052</v>
      </c>
      <c r="D109" s="2">
        <v>547.399902</v>
      </c>
      <c r="F109">
        <v>10.8</v>
      </c>
      <c r="G109">
        <v>128080.179688</v>
      </c>
      <c r="H109" s="2">
        <f t="shared" si="5"/>
        <v>2.3438000003807247E-2</v>
      </c>
      <c r="I109">
        <v>2194.913086</v>
      </c>
      <c r="J109" s="1">
        <f t="shared" si="3"/>
        <v>4.3815301291769568</v>
      </c>
      <c r="K109" s="2">
        <f t="shared" si="4"/>
        <v>0.43815301291769571</v>
      </c>
    </row>
    <row r="110" spans="1:11" x14ac:dyDescent="0.25">
      <c r="A110">
        <v>128080.148438</v>
      </c>
      <c r="B110" s="2">
        <v>548.42596400000002</v>
      </c>
      <c r="C110" s="2">
        <v>1764.5543210000001</v>
      </c>
      <c r="D110" s="2">
        <v>547.61248799999998</v>
      </c>
      <c r="F110">
        <v>10.9</v>
      </c>
      <c r="G110">
        <v>128080.148438</v>
      </c>
      <c r="H110" s="2">
        <f t="shared" si="5"/>
        <v>-3.125E-2</v>
      </c>
      <c r="I110">
        <v>2076.8874510000001</v>
      </c>
      <c r="J110" s="1">
        <f t="shared" si="3"/>
        <v>4.1459249568964616</v>
      </c>
      <c r="K110" s="2">
        <f t="shared" si="4"/>
        <v>0.41459249568964618</v>
      </c>
    </row>
    <row r="111" spans="1:11" x14ac:dyDescent="0.25">
      <c r="A111">
        <v>128080.109375</v>
      </c>
      <c r="B111" s="2">
        <v>520.12902799999995</v>
      </c>
      <c r="C111" s="2">
        <v>1733.2695309999999</v>
      </c>
      <c r="D111" s="2">
        <v>547.83129899999994</v>
      </c>
      <c r="F111">
        <v>11</v>
      </c>
      <c r="G111">
        <v>128080.109375</v>
      </c>
      <c r="H111" s="2">
        <f t="shared" si="5"/>
        <v>-3.9063000003807247E-2</v>
      </c>
      <c r="I111">
        <v>2028.7060550000001</v>
      </c>
      <c r="J111" s="1">
        <f t="shared" si="3"/>
        <v>4.049744274578635</v>
      </c>
      <c r="K111" s="2">
        <f t="shared" si="4"/>
        <v>0.4049744274578635</v>
      </c>
    </row>
    <row r="112" spans="1:11" x14ac:dyDescent="0.25">
      <c r="A112">
        <v>128081.640625</v>
      </c>
      <c r="B112" s="2">
        <v>546.20361300000002</v>
      </c>
      <c r="C112" s="2">
        <v>1738.2883300000001</v>
      </c>
      <c r="D112" s="2">
        <v>548.06506300000001</v>
      </c>
      <c r="F112">
        <v>11.1</v>
      </c>
      <c r="G112">
        <v>128081.640625</v>
      </c>
      <c r="H112" s="2">
        <f t="shared" si="5"/>
        <v>1.53125</v>
      </c>
      <c r="I112">
        <v>1947.8317870000001</v>
      </c>
      <c r="J112" s="1">
        <f t="shared" si="3"/>
        <v>3.8883014164639649</v>
      </c>
      <c r="K112" s="2">
        <f t="shared" si="4"/>
        <v>0.38883014164639651</v>
      </c>
    </row>
    <row r="113" spans="1:11" x14ac:dyDescent="0.25">
      <c r="A113">
        <v>128088.664063</v>
      </c>
      <c r="B113" s="2">
        <v>438.98071299999998</v>
      </c>
      <c r="C113" s="2">
        <v>1767.1998289999999</v>
      </c>
      <c r="D113" s="2">
        <v>548.27484100000004</v>
      </c>
      <c r="F113">
        <v>11.2</v>
      </c>
      <c r="G113">
        <v>128088.664063</v>
      </c>
      <c r="H113" s="2">
        <f t="shared" si="5"/>
        <v>7.0234380000038072</v>
      </c>
      <c r="I113">
        <v>1959.3817140000001</v>
      </c>
      <c r="J113" s="1">
        <f t="shared" si="3"/>
        <v>3.9113576155741172</v>
      </c>
      <c r="K113" s="2">
        <f t="shared" si="4"/>
        <v>0.39113576155741175</v>
      </c>
    </row>
    <row r="114" spans="1:11" x14ac:dyDescent="0.25">
      <c r="A114">
        <v>128097.9375</v>
      </c>
      <c r="B114" s="2">
        <v>490.09491000000003</v>
      </c>
      <c r="C114" s="2">
        <v>1699.0541989999999</v>
      </c>
      <c r="D114" s="2">
        <v>548.48474099999999</v>
      </c>
      <c r="F114">
        <v>11.3</v>
      </c>
      <c r="G114">
        <v>128097.9375</v>
      </c>
      <c r="H114" s="2">
        <f t="shared" si="5"/>
        <v>9.2734369999961928</v>
      </c>
      <c r="I114">
        <v>1926.1660159999999</v>
      </c>
      <c r="J114" s="1">
        <f t="shared" si="3"/>
        <v>3.8450517638859907</v>
      </c>
      <c r="K114" s="2">
        <f t="shared" si="4"/>
        <v>0.3845051763885991</v>
      </c>
    </row>
    <row r="115" spans="1:11" x14ac:dyDescent="0.25">
      <c r="A115">
        <v>128119.242188</v>
      </c>
      <c r="B115" s="2">
        <v>389.29409800000002</v>
      </c>
      <c r="C115" s="2">
        <v>1730.013428</v>
      </c>
      <c r="D115" s="2">
        <v>548.69616699999995</v>
      </c>
      <c r="F115">
        <v>11.4</v>
      </c>
      <c r="G115">
        <v>128119.242188</v>
      </c>
      <c r="H115" s="2">
        <f t="shared" si="5"/>
        <v>21.304688000003807</v>
      </c>
      <c r="I115">
        <v>1952.002686</v>
      </c>
      <c r="J115" s="1">
        <f t="shared" si="3"/>
        <v>3.8966274498503513</v>
      </c>
      <c r="K115" s="2">
        <f t="shared" si="4"/>
        <v>0.38966274498503517</v>
      </c>
    </row>
    <row r="116" spans="1:11" x14ac:dyDescent="0.25">
      <c r="A116">
        <v>128139.421875</v>
      </c>
      <c r="B116" s="2">
        <v>456.30636600000003</v>
      </c>
      <c r="C116" s="2">
        <v>1729.8392329999999</v>
      </c>
      <c r="D116" s="2">
        <v>548.90856900000006</v>
      </c>
      <c r="F116">
        <v>11.5</v>
      </c>
      <c r="G116">
        <v>128139.421875</v>
      </c>
      <c r="H116" s="2">
        <f t="shared" si="5"/>
        <v>20.179686999996193</v>
      </c>
      <c r="I116">
        <v>1863.0826420000001</v>
      </c>
      <c r="J116" s="1">
        <f t="shared" si="3"/>
        <v>3.7191234500980173</v>
      </c>
      <c r="K116" s="2">
        <f t="shared" si="4"/>
        <v>0.37191234500980175</v>
      </c>
    </row>
    <row r="117" spans="1:11" x14ac:dyDescent="0.25">
      <c r="A117">
        <v>128153.523438</v>
      </c>
      <c r="B117" s="2">
        <v>464.46417200000002</v>
      </c>
      <c r="C117" s="2">
        <v>1770.7164310000001</v>
      </c>
      <c r="D117" s="2">
        <v>549.12182600000006</v>
      </c>
      <c r="F117">
        <v>11.6</v>
      </c>
      <c r="G117">
        <v>128153.523438</v>
      </c>
      <c r="H117" s="2">
        <f t="shared" si="5"/>
        <v>14.101563000003807</v>
      </c>
      <c r="I117">
        <v>1906.8089600000001</v>
      </c>
      <c r="J117" s="1">
        <f t="shared" si="3"/>
        <v>3.8064108151317377</v>
      </c>
      <c r="K117" s="2">
        <f t="shared" si="4"/>
        <v>0.38064108151317377</v>
      </c>
    </row>
    <row r="118" spans="1:11" x14ac:dyDescent="0.25">
      <c r="A118">
        <v>128169.6875</v>
      </c>
      <c r="B118" s="2">
        <v>438.16085800000002</v>
      </c>
      <c r="C118" s="2">
        <v>1784.375366</v>
      </c>
      <c r="D118" s="2">
        <v>549.31237799999997</v>
      </c>
      <c r="F118">
        <v>11.7</v>
      </c>
      <c r="G118">
        <v>128169.6875</v>
      </c>
      <c r="H118" s="2">
        <f t="shared" si="5"/>
        <v>16.164061999996193</v>
      </c>
      <c r="I118">
        <v>2036.3782960000001</v>
      </c>
      <c r="J118" s="1">
        <f t="shared" si="3"/>
        <v>4.0650597580545975</v>
      </c>
      <c r="K118" s="2">
        <f t="shared" si="4"/>
        <v>0.40650597580545977</v>
      </c>
    </row>
    <row r="119" spans="1:11" x14ac:dyDescent="0.25">
      <c r="A119">
        <v>128186.109375</v>
      </c>
      <c r="B119" s="2">
        <v>398.47680700000001</v>
      </c>
      <c r="C119" s="2">
        <v>1762.361572</v>
      </c>
      <c r="D119" s="2">
        <v>549.49615500000004</v>
      </c>
      <c r="F119">
        <v>11.8</v>
      </c>
      <c r="G119">
        <v>128186.109375</v>
      </c>
      <c r="H119" s="2">
        <f t="shared" si="5"/>
        <v>16.421875</v>
      </c>
      <c r="I119">
        <v>1937.1754149999999</v>
      </c>
      <c r="J119" s="1">
        <f t="shared" si="3"/>
        <v>3.8670289500125441</v>
      </c>
      <c r="K119" s="2">
        <f t="shared" si="4"/>
        <v>0.38670289500125443</v>
      </c>
    </row>
    <row r="120" spans="1:11" x14ac:dyDescent="0.25">
      <c r="A120">
        <v>128201.664063</v>
      </c>
      <c r="B120" s="2">
        <v>503.33059700000001</v>
      </c>
      <c r="C120" s="2">
        <v>1760.5563959999999</v>
      </c>
      <c r="D120" s="2">
        <v>549.711365</v>
      </c>
      <c r="F120">
        <v>11.9</v>
      </c>
      <c r="G120">
        <v>128201.664063</v>
      </c>
      <c r="H120" s="2">
        <f t="shared" si="5"/>
        <v>15.554688000003807</v>
      </c>
      <c r="I120">
        <v>1952.3122559999999</v>
      </c>
      <c r="J120" s="1">
        <f t="shared" si="3"/>
        <v>3.8972454197785189</v>
      </c>
      <c r="K120" s="2">
        <f t="shared" si="4"/>
        <v>0.38972454197785189</v>
      </c>
    </row>
    <row r="121" spans="1:11" x14ac:dyDescent="0.25">
      <c r="A121">
        <v>128224.648438</v>
      </c>
      <c r="B121" s="2">
        <v>501.512024</v>
      </c>
      <c r="C121" s="2">
        <v>1712.0279539999999</v>
      </c>
      <c r="D121" s="2">
        <v>549.93383800000004</v>
      </c>
      <c r="F121">
        <v>12</v>
      </c>
      <c r="G121">
        <v>128224.648438</v>
      </c>
      <c r="H121" s="2">
        <f t="shared" si="5"/>
        <v>22.984375</v>
      </c>
      <c r="I121">
        <v>1986.290894</v>
      </c>
      <c r="J121" s="1">
        <f t="shared" si="3"/>
        <v>3.9650742678067168</v>
      </c>
      <c r="K121" s="2">
        <f t="shared" si="4"/>
        <v>0.39650742678067169</v>
      </c>
    </row>
    <row r="122" spans="1:11" x14ac:dyDescent="0.25">
      <c r="A122">
        <v>128226.351563</v>
      </c>
      <c r="B122" s="2">
        <v>566.54388400000005</v>
      </c>
      <c r="C122" s="2">
        <v>1694.6657709999999</v>
      </c>
      <c r="D122" s="2">
        <v>550.18054199999995</v>
      </c>
      <c r="F122">
        <v>12.1</v>
      </c>
      <c r="G122">
        <v>128226.351563</v>
      </c>
      <c r="H122" s="2">
        <f t="shared" si="5"/>
        <v>1.703125</v>
      </c>
      <c r="I122">
        <v>1951.8756100000001</v>
      </c>
      <c r="J122" s="1">
        <f t="shared" si="3"/>
        <v>3.8963737781554464</v>
      </c>
      <c r="K122" s="2">
        <f t="shared" si="4"/>
        <v>0.38963737781554464</v>
      </c>
    </row>
    <row r="123" spans="1:11" x14ac:dyDescent="0.25">
      <c r="A123">
        <v>128229.023438</v>
      </c>
      <c r="B123" s="2">
        <v>508.15408300000001</v>
      </c>
      <c r="C123" s="2">
        <v>1752.240601</v>
      </c>
      <c r="D123" s="2">
        <v>550.41607699999997</v>
      </c>
      <c r="F123">
        <v>12.2</v>
      </c>
      <c r="G123">
        <v>128229.023438</v>
      </c>
      <c r="H123" s="2">
        <f t="shared" si="5"/>
        <v>2.671875</v>
      </c>
      <c r="I123">
        <v>1967.728394</v>
      </c>
      <c r="J123" s="1">
        <f t="shared" si="3"/>
        <v>3.9280194278945517</v>
      </c>
      <c r="K123" s="2">
        <f t="shared" si="4"/>
        <v>0.39280194278945518</v>
      </c>
    </row>
    <row r="124" spans="1:11" x14ac:dyDescent="0.25">
      <c r="A124">
        <v>128242.609375</v>
      </c>
      <c r="B124" s="2">
        <v>453.70330799999999</v>
      </c>
      <c r="C124" s="2">
        <v>1790.0187989999999</v>
      </c>
      <c r="D124" s="2">
        <v>550.62237500000003</v>
      </c>
      <c r="F124">
        <v>12.3</v>
      </c>
      <c r="G124">
        <v>128242.609375</v>
      </c>
      <c r="H124" s="2">
        <f t="shared" si="5"/>
        <v>13.585936999996193</v>
      </c>
      <c r="I124">
        <v>1966.4296879999999</v>
      </c>
      <c r="J124" s="1">
        <f t="shared" si="3"/>
        <v>3.9254269245721018</v>
      </c>
      <c r="K124" s="2">
        <f t="shared" si="4"/>
        <v>0.39254269245721018</v>
      </c>
    </row>
    <row r="125" spans="1:11" x14ac:dyDescent="0.25">
      <c r="A125">
        <v>128261.140625</v>
      </c>
      <c r="B125" s="2">
        <v>364.21710200000001</v>
      </c>
      <c r="C125" s="2">
        <v>1784.3312989999999</v>
      </c>
      <c r="D125" s="2">
        <v>550.78845200000001</v>
      </c>
      <c r="F125">
        <v>12.4</v>
      </c>
      <c r="G125">
        <v>128261.140625</v>
      </c>
      <c r="H125" s="2">
        <f t="shared" si="5"/>
        <v>18.53125</v>
      </c>
      <c r="I125">
        <v>1945.1838379999999</v>
      </c>
      <c r="J125" s="1">
        <f t="shared" si="3"/>
        <v>3.8830155268321485</v>
      </c>
      <c r="K125" s="2">
        <f t="shared" si="4"/>
        <v>0.38830155268321487</v>
      </c>
    </row>
    <row r="126" spans="1:11" x14ac:dyDescent="0.25">
      <c r="A126">
        <v>128270.601563</v>
      </c>
      <c r="B126" s="2">
        <v>303.86566199999999</v>
      </c>
      <c r="C126" s="2">
        <v>1817.009155</v>
      </c>
      <c r="D126" s="2">
        <v>550.94000200000005</v>
      </c>
      <c r="F126">
        <v>12.5</v>
      </c>
      <c r="G126">
        <v>128270.601563</v>
      </c>
      <c r="H126" s="2">
        <f t="shared" si="5"/>
        <v>9.4609380000038072</v>
      </c>
      <c r="I126">
        <v>1954.2045900000001</v>
      </c>
      <c r="J126" s="1">
        <f t="shared" si="3"/>
        <v>3.9010229353841948</v>
      </c>
      <c r="K126" s="2">
        <f t="shared" si="4"/>
        <v>0.39010229353841952</v>
      </c>
    </row>
    <row r="127" spans="1:11" x14ac:dyDescent="0.25">
      <c r="A127">
        <v>128281.21875</v>
      </c>
      <c r="B127" s="2">
        <v>405.02203400000002</v>
      </c>
      <c r="C127" s="2">
        <v>1798.708374</v>
      </c>
      <c r="D127" s="2">
        <v>551.11248799999998</v>
      </c>
      <c r="F127">
        <v>12.6</v>
      </c>
      <c r="G127">
        <v>128281.21875</v>
      </c>
      <c r="H127" s="2">
        <f t="shared" si="5"/>
        <v>10.617186999996193</v>
      </c>
      <c r="I127">
        <v>1959.4445800000001</v>
      </c>
      <c r="J127" s="1">
        <f t="shared" si="3"/>
        <v>3.9114831099615066</v>
      </c>
      <c r="K127" s="2">
        <f t="shared" si="4"/>
        <v>0.39114831099615066</v>
      </c>
    </row>
    <row r="130" spans="8:11" x14ac:dyDescent="0.25">
      <c r="H130" s="2">
        <f>AVERAGE(H119:H129)</f>
        <v>12.392361111111111</v>
      </c>
      <c r="K130" s="2">
        <f>AVERAGE(K119:K129)</f>
        <v>0.39082989267108587</v>
      </c>
    </row>
    <row r="131" spans="8:11" x14ac:dyDescent="0.25">
      <c r="H131" s="2"/>
    </row>
    <row r="132" spans="8:11" x14ac:dyDescent="0.25">
      <c r="H132">
        <f>H130/K130</f>
        <v>31.707812896339171</v>
      </c>
      <c r="I132">
        <v>147</v>
      </c>
      <c r="J132">
        <v>9.81</v>
      </c>
    </row>
    <row r="133" spans="8:11" x14ac:dyDescent="0.25">
      <c r="H133" t="s">
        <v>6</v>
      </c>
      <c r="I133" s="2">
        <f>H132/(I132*J132)</f>
        <v>2.1987707182272127E-2</v>
      </c>
    </row>
    <row r="137" spans="8:11" x14ac:dyDescent="0.25">
      <c r="H137">
        <f>H130/K130-7.01</f>
        <v>24.697812896339173</v>
      </c>
      <c r="I137">
        <v>147</v>
      </c>
      <c r="J137">
        <v>9.81</v>
      </c>
    </row>
    <row r="138" spans="8:11" x14ac:dyDescent="0.25">
      <c r="H138" t="s">
        <v>6</v>
      </c>
      <c r="I138" s="2">
        <f>H137/(I137*J137)</f>
        <v>1.7126639411636863E-2</v>
      </c>
    </row>
    <row r="141" spans="8:11" x14ac:dyDescent="0.25">
      <c r="I141">
        <f>I138/I133</f>
        <v>0.77891884177198056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mereni_val_odp_zpevnena_cesta_1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2017-10-01T09:27:19Z</dcterms:created>
  <dcterms:modified xsi:type="dcterms:W3CDTF">2017-12-16T13:44:33Z</dcterms:modified>
</cp:coreProperties>
</file>